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ff9c1cecf29e5fbf/Plocha/Projekty/00-2026/20 HOLEŠOV úpravy PD Žopy zastávka ^M zeleň/Holešov - zeleň/"/>
    </mc:Choice>
  </mc:AlternateContent>
  <xr:revisionPtr revIDLastSave="2" documentId="8_{7A7E7D18-3DBA-4A03-88DD-C8D982774262}" xr6:coauthVersionLast="47" xr6:coauthVersionMax="47" xr10:uidLastSave="{76CD75B5-1449-497A-A3EF-1A455517A9EC}"/>
  <bookViews>
    <workbookView xWindow="-120" yWindow="-120" windowWidth="38640" windowHeight="21120" xr2:uid="{00000000-000D-0000-FFFF-FFFF00000000}"/>
  </bookViews>
  <sheets>
    <sheet name="krycí list celkový" sheetId="1" r:id="rId1"/>
    <sheet name="Rekapitulace CPS_zpevněné ploch" sheetId="22" r:id="rId2"/>
    <sheet name="SO 101 - Zpevněné plochy" sheetId="23" r:id="rId3"/>
    <sheet name="VRN CPS_zpevněné plochy" sheetId="24" r:id="rId4"/>
    <sheet name="Rekapitulace komunik+VO AmPark" sheetId="25" r:id="rId5"/>
    <sheet name="SO 01 - Příprava území" sheetId="26" r:id="rId6"/>
    <sheet name="SO 02 - Zpevněné plochy" sheetId="27" r:id="rId7"/>
    <sheet name="SO 03 - Mobiliář " sheetId="28" r:id="rId8"/>
    <sheet name="VRN - Vedlejší rozpočtové..." sheetId="29" r:id="rId9"/>
    <sheet name="SO 04 - VO a elektroinsta..." sheetId="30" r:id="rId10"/>
    <sheet name="SO 05 - Úprava území" sheetId="31" r:id="rId11"/>
    <sheet name="Seznam figur" sheetId="32" r:id="rId12"/>
  </sheets>
  <externalReferences>
    <externalReference r:id="rId13"/>
    <externalReference r:id="rId14"/>
  </externalReferences>
  <definedNames>
    <definedName name="_xlnm._FilterDatabase" localSheetId="5" hidden="1">'SO 01 - Příprava území'!$C$120:$L$237</definedName>
    <definedName name="_xlnm._FilterDatabase" localSheetId="6" hidden="1">'SO 02 - Zpevněné plochy'!$C$120:$L$228</definedName>
    <definedName name="_xlnm._FilterDatabase" localSheetId="7" hidden="1">'SO 03 - Mobiliář '!$C$119:$L$148</definedName>
    <definedName name="_xlnm._FilterDatabase" localSheetId="9" hidden="1">'SO 04 - VO a elektroinsta...'!$C$133:$L$350</definedName>
    <definedName name="_xlnm._FilterDatabase" localSheetId="10" hidden="1">'SO 05 - Úprava území'!$C$120:$L$157</definedName>
    <definedName name="_xlnm._FilterDatabase" localSheetId="2" hidden="1">'SO 101 - Zpevněné plochy'!$C$128:$K$432</definedName>
    <definedName name="_xlnm._FilterDatabase" localSheetId="8" hidden="1">'VRN - Vedlejší rozpočtové...'!$C$120:$L$149</definedName>
    <definedName name="CenaCelkem">#REF!</definedName>
    <definedName name="CenaCelkemBezDPH">#REF!</definedName>
    <definedName name="cisloobjektu" localSheetId="3">#REF!</definedName>
    <definedName name="cisloobjektu">#N/A</definedName>
    <definedName name="CisloRozpoctu">'[1]Krycí list'!$C$2</definedName>
    <definedName name="cislostavby" localSheetId="3">'[1]Krycí list'!$A$7</definedName>
    <definedName name="cislostavby">#N/A</definedName>
    <definedName name="CisloStavebnihoRozpoctu">#REF!</definedName>
    <definedName name="dadresa">#REF!</definedName>
    <definedName name="Datum">#N/A</definedName>
    <definedName name="dmisto">#REF!</definedName>
    <definedName name="Dodavka">[2]Rekapitulace!$G$26</definedName>
    <definedName name="Dodavka0">[2]Položky!#REF!</definedName>
    <definedName name="DPHSni">#REF!</definedName>
    <definedName name="DPHZakl">#REF!</definedName>
    <definedName name="HSV">[2]Rekapitulace!$E$26</definedName>
    <definedName name="HSV0">[2]Položky!#REF!</definedName>
    <definedName name="HZS">[2]Rekapitulace!$I$26</definedName>
    <definedName name="HZS0">[2]Položky!#REF!</definedName>
    <definedName name="JKSO">#N/A</definedName>
    <definedName name="Mena">#REF!</definedName>
    <definedName name="MistoStavby">#REF!</definedName>
    <definedName name="MJ">#N/A</definedName>
    <definedName name="Mont">[2]Rekapitulace!$H$26</definedName>
    <definedName name="Montaz0">[2]Položky!#REF!</definedName>
    <definedName name="nazevobjektu" localSheetId="3">#REF!</definedName>
    <definedName name="nazevobjektu">#N/A</definedName>
    <definedName name="NazevRozpoctu">'[1]Krycí list'!$D$2</definedName>
    <definedName name="nazevstavby" localSheetId="3">'[1]Krycí list'!$C$7</definedName>
    <definedName name="nazevstavby">#N/A</definedName>
    <definedName name="NazevStavebnihoRozpoctu">#REF!</definedName>
    <definedName name="_xlnm.Print_Titles" localSheetId="1">'Rekapitulace CPS_zpevněné ploch'!$92:$92</definedName>
    <definedName name="_xlnm.Print_Titles" localSheetId="4">'Rekapitulace komunik+VO AmPark'!$92:$92</definedName>
    <definedName name="_xlnm.Print_Titles" localSheetId="11">'Seznam figur'!$9:$9</definedName>
    <definedName name="_xlnm.Print_Titles" localSheetId="5">'SO 01 - Příprava území'!$120:$120</definedName>
    <definedName name="_xlnm.Print_Titles" localSheetId="6">'SO 02 - Zpevněné plochy'!$120:$120</definedName>
    <definedName name="_xlnm.Print_Titles" localSheetId="7">'SO 03 - Mobiliář '!$119:$119</definedName>
    <definedName name="_xlnm.Print_Titles" localSheetId="9">'SO 04 - VO a elektroinsta...'!$133:$133</definedName>
    <definedName name="_xlnm.Print_Titles" localSheetId="10">'SO 05 - Úprava území'!$120:$120</definedName>
    <definedName name="_xlnm.Print_Titles" localSheetId="2">'SO 101 - Zpevněné plochy'!$128:$128</definedName>
    <definedName name="_xlnm.Print_Titles" localSheetId="8">'VRN - Vedlejší rozpočtové...'!$120:$120</definedName>
    <definedName name="_xlnm.Print_Titles" localSheetId="3">'VRN CPS_zpevněné plochy'!$1:$7</definedName>
    <definedName name="oadresa">#REF!</definedName>
    <definedName name="Objednatel">#N/A</definedName>
    <definedName name="_xlnm.Print_Area" localSheetId="0">'krycí list celkový'!$A$1:$D$28</definedName>
    <definedName name="_xlnm.Print_Area" localSheetId="1">'Rekapitulace CPS_zpevněné ploch'!$D$4:$AO$76,'Rekapitulace CPS_zpevněné ploch'!$C$82:$AQ$96</definedName>
    <definedName name="_xlnm.Print_Area" localSheetId="4">'Rekapitulace komunik+VO AmPark'!$D$4:$AO$76,'Rekapitulace komunik+VO AmPark'!$C$82:$AQ$101</definedName>
    <definedName name="_xlnm.Print_Area" localSheetId="11">'Seznam figur'!$C$4:$G$26</definedName>
    <definedName name="_xlnm.Print_Area" localSheetId="5">'SO 01 - Příprava území'!$C$4:$K$41,'SO 01 - Příprava území'!$C$50:$K$76,'SO 01 - Příprava území'!$C$82:$K$102,'SO 01 - Příprava území'!$C$108:$L$237</definedName>
    <definedName name="_xlnm.Print_Area" localSheetId="6">'SO 02 - Zpevněné plochy'!$C$4:$K$41,'SO 02 - Zpevněné plochy'!$C$50:$K$76,'SO 02 - Zpevněné plochy'!$C$82:$K$102,'SO 02 - Zpevněné plochy'!$C$108:$L$228</definedName>
    <definedName name="_xlnm.Print_Area" localSheetId="7">'SO 03 - Mobiliář '!$C$4:$K$41,'SO 03 - Mobiliář '!$C$50:$K$76,'SO 03 - Mobiliář '!$C$82:$K$101,'SO 03 - Mobiliář '!$C$107:$L$148</definedName>
    <definedName name="_xlnm.Print_Area" localSheetId="9">'SO 04 - VO a elektroinsta...'!$C$4:$K$41,'SO 04 - VO a elektroinsta...'!$C$50:$K$76,'SO 04 - VO a elektroinsta...'!$C$82:$K$115,'SO 04 - VO a elektroinsta...'!$C$121:$L$350</definedName>
    <definedName name="_xlnm.Print_Area" localSheetId="10">'SO 05 - Úprava území'!$C$4:$K$41,'SO 05 - Úprava území'!$C$50:$K$76,'SO 05 - Úprava území'!$C$82:$K$102,'SO 05 - Úprava území'!$C$108:$L$157</definedName>
    <definedName name="_xlnm.Print_Area" localSheetId="2">'SO 101 - Zpevněné plochy'!$C$4:$J$76,'SO 101 - Zpevněné plochy'!$C$82:$J$110,'SO 101 - Zpevněné plochy'!$C$116:$J$432</definedName>
    <definedName name="_xlnm.Print_Area" localSheetId="8">'VRN - Vedlejší rozpočtové...'!$C$4:$K$41,'VRN - Vedlejší rozpočtové...'!$C$50:$K$76,'VRN - Vedlejší rozpočtové...'!$C$82:$K$102,'VRN - Vedlejší rozpočtové...'!$C$108:$L$149</definedName>
    <definedName name="_xlnm.Print_Area" localSheetId="3">'VRN CPS_zpevněné plochy'!$A$1:$Y$45</definedName>
    <definedName name="padresa">#REF!</definedName>
    <definedName name="pdic">#REF!</definedName>
    <definedName name="pico">#REF!</definedName>
    <definedName name="pmisto">#REF!</definedName>
    <definedName name="PocetMJ" localSheetId="3">#REF!</definedName>
    <definedName name="PocetMJ">#N/A</definedName>
    <definedName name="PoptavkaID">#REF!</definedName>
    <definedName name="Poznamka">#N/A</definedName>
    <definedName name="pPSC">#REF!</definedName>
    <definedName name="Projektant" localSheetId="3">#REF!</definedName>
    <definedName name="Projektant">#N/A</definedName>
    <definedName name="PSV">[2]Rekapitulace!$F$26</definedName>
    <definedName name="PSV0">[2]Položky!#REF!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[2]Položky!#REF!</definedName>
    <definedName name="VRN">[2]Rekapitulace!$H$35</definedName>
    <definedName name="VRNKc">[2]Rekapitulace!#REF!</definedName>
    <definedName name="VRNnazev">[2]Rekapitulace!#REF!</definedName>
    <definedName name="VRNproc">[2]Rekapitulace!#REF!</definedName>
    <definedName name="VRNzakl">[2]Rekapitulace!#REF!</definedName>
    <definedName name="Vypracoval">#REF!</definedName>
    <definedName name="Zakazka">#N/A</definedName>
    <definedName name="Zaklad22">#N/A</definedName>
    <definedName name="Zaklad5">#N/A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 localSheetId="3">#REF!</definedName>
    <definedName name="Zhotovitel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2" l="1"/>
  <c r="BI156" i="31"/>
  <c r="BH156" i="31"/>
  <c r="BG156" i="31"/>
  <c r="BF156" i="31"/>
  <c r="BE156" i="31"/>
  <c r="X156" i="31"/>
  <c r="V156" i="31"/>
  <c r="T156" i="31"/>
  <c r="R156" i="31"/>
  <c r="Q156" i="31"/>
  <c r="P156" i="31"/>
  <c r="BK156" i="31" s="1"/>
  <c r="K156" i="31"/>
  <c r="BI154" i="31"/>
  <c r="BH154" i="31"/>
  <c r="BG154" i="31"/>
  <c r="BF154" i="31"/>
  <c r="X154" i="31"/>
  <c r="V154" i="31"/>
  <c r="V153" i="31" s="1"/>
  <c r="T154" i="31"/>
  <c r="R154" i="31"/>
  <c r="Q154" i="31"/>
  <c r="P154" i="31"/>
  <c r="BK154" i="31" s="1"/>
  <c r="BK153" i="31" s="1"/>
  <c r="K153" i="31" s="1"/>
  <c r="K101" i="31" s="1"/>
  <c r="X153" i="31"/>
  <c r="BK150" i="31"/>
  <c r="BI150" i="31"/>
  <c r="BH150" i="31"/>
  <c r="BG150" i="31"/>
  <c r="BF150" i="31"/>
  <c r="BE150" i="31"/>
  <c r="X150" i="31"/>
  <c r="V150" i="31"/>
  <c r="T150" i="31"/>
  <c r="R150" i="31"/>
  <c r="Q150" i="31"/>
  <c r="P150" i="31"/>
  <c r="K150" i="31"/>
  <c r="BK147" i="31"/>
  <c r="BI147" i="31"/>
  <c r="BH147" i="31"/>
  <c r="BG147" i="31"/>
  <c r="BF147" i="31"/>
  <c r="BE147" i="31"/>
  <c r="X147" i="31"/>
  <c r="X137" i="31" s="1"/>
  <c r="V147" i="31"/>
  <c r="T147" i="31"/>
  <c r="R147" i="31"/>
  <c r="Q147" i="31"/>
  <c r="P147" i="31"/>
  <c r="K147" i="31"/>
  <c r="BI144" i="31"/>
  <c r="BH144" i="31"/>
  <c r="BG144" i="31"/>
  <c r="BF144" i="31"/>
  <c r="X144" i="31"/>
  <c r="V144" i="31"/>
  <c r="T144" i="31"/>
  <c r="R144" i="31"/>
  <c r="Q144" i="31"/>
  <c r="P144" i="31"/>
  <c r="BI141" i="31"/>
  <c r="BH141" i="31"/>
  <c r="BG141" i="31"/>
  <c r="BF141" i="31"/>
  <c r="X141" i="31"/>
  <c r="V141" i="31"/>
  <c r="T141" i="31"/>
  <c r="R141" i="31"/>
  <c r="Q141" i="31"/>
  <c r="P141" i="31"/>
  <c r="BK141" i="31" s="1"/>
  <c r="BI138" i="31"/>
  <c r="BH138" i="31"/>
  <c r="BG138" i="31"/>
  <c r="F37" i="31" s="1"/>
  <c r="BD100" i="25" s="1"/>
  <c r="BF138" i="31"/>
  <c r="X138" i="31"/>
  <c r="V138" i="31"/>
  <c r="V137" i="31" s="1"/>
  <c r="T138" i="31"/>
  <c r="R138" i="31"/>
  <c r="R137" i="31" s="1"/>
  <c r="J100" i="31" s="1"/>
  <c r="Q138" i="31"/>
  <c r="Q137" i="31" s="1"/>
  <c r="I100" i="31" s="1"/>
  <c r="P138" i="31"/>
  <c r="BK138" i="31" s="1"/>
  <c r="BK134" i="31"/>
  <c r="BI134" i="31"/>
  <c r="F39" i="31" s="1"/>
  <c r="BH134" i="31"/>
  <c r="BG134" i="31"/>
  <c r="BF134" i="31"/>
  <c r="BE134" i="31"/>
  <c r="X134" i="31"/>
  <c r="V134" i="31"/>
  <c r="T134" i="31"/>
  <c r="R134" i="31"/>
  <c r="Q134" i="31"/>
  <c r="P134" i="31"/>
  <c r="K134" i="31"/>
  <c r="BK131" i="31"/>
  <c r="BI131" i="31"/>
  <c r="BH131" i="31"/>
  <c r="BG131" i="31"/>
  <c r="BF131" i="31"/>
  <c r="BE131" i="31"/>
  <c r="X131" i="31"/>
  <c r="X124" i="31" s="1"/>
  <c r="V131" i="31"/>
  <c r="T131" i="31"/>
  <c r="R131" i="31"/>
  <c r="Q131" i="31"/>
  <c r="P131" i="31"/>
  <c r="K131" i="31"/>
  <c r="BI128" i="31"/>
  <c r="BH128" i="31"/>
  <c r="BG128" i="31"/>
  <c r="BF128" i="31"/>
  <c r="X128" i="31"/>
  <c r="V128" i="31"/>
  <c r="T128" i="31"/>
  <c r="R128" i="31"/>
  <c r="Q128" i="31"/>
  <c r="P128" i="31"/>
  <c r="BI125" i="31"/>
  <c r="BH125" i="31"/>
  <c r="F38" i="31" s="1"/>
  <c r="BE100" i="25" s="1"/>
  <c r="BG125" i="31"/>
  <c r="BF125" i="31"/>
  <c r="X125" i="31"/>
  <c r="V125" i="31"/>
  <c r="T125" i="31"/>
  <c r="R125" i="31"/>
  <c r="Q125" i="31"/>
  <c r="P125" i="31"/>
  <c r="BK125" i="31" s="1"/>
  <c r="V124" i="31"/>
  <c r="V123" i="31" s="1"/>
  <c r="V122" i="31" s="1"/>
  <c r="V121" i="31" s="1"/>
  <c r="T124" i="31"/>
  <c r="J118" i="31"/>
  <c r="J117" i="31"/>
  <c r="F117" i="31"/>
  <c r="F115" i="31"/>
  <c r="E113" i="31"/>
  <c r="J92" i="31"/>
  <c r="F92" i="31"/>
  <c r="J91" i="31"/>
  <c r="F91" i="31"/>
  <c r="F89" i="31"/>
  <c r="E87" i="31"/>
  <c r="K39" i="31"/>
  <c r="K38" i="31"/>
  <c r="K37" i="31"/>
  <c r="K36" i="31"/>
  <c r="AY100" i="25" s="1"/>
  <c r="J18" i="31"/>
  <c r="E18" i="31"/>
  <c r="F118" i="31" s="1"/>
  <c r="J17" i="31"/>
  <c r="J12" i="31"/>
  <c r="J89" i="31" s="1"/>
  <c r="E7" i="31"/>
  <c r="E111" i="31" s="1"/>
  <c r="BK349" i="30"/>
  <c r="BI349" i="30"/>
  <c r="BH349" i="30"/>
  <c r="BG349" i="30"/>
  <c r="BF349" i="30"/>
  <c r="X349" i="30"/>
  <c r="V349" i="30"/>
  <c r="T349" i="30"/>
  <c r="R349" i="30"/>
  <c r="Q349" i="30"/>
  <c r="P349" i="30"/>
  <c r="K349" i="30"/>
  <c r="BE349" i="30" s="1"/>
  <c r="BI347" i="30"/>
  <c r="BH347" i="30"/>
  <c r="BG347" i="30"/>
  <c r="BF347" i="30"/>
  <c r="X347" i="30"/>
  <c r="V347" i="30"/>
  <c r="T347" i="30"/>
  <c r="R347" i="30"/>
  <c r="Q347" i="30"/>
  <c r="P347" i="30"/>
  <c r="BI345" i="30"/>
  <c r="BH345" i="30"/>
  <c r="BG345" i="30"/>
  <c r="BF345" i="30"/>
  <c r="X345" i="30"/>
  <c r="V345" i="30"/>
  <c r="T345" i="30"/>
  <c r="R345" i="30"/>
  <c r="Q345" i="30"/>
  <c r="P345" i="30"/>
  <c r="BK345" i="30" s="1"/>
  <c r="BI343" i="30"/>
  <c r="BH343" i="30"/>
  <c r="BG343" i="30"/>
  <c r="BF343" i="30"/>
  <c r="X343" i="30"/>
  <c r="V343" i="30"/>
  <c r="T343" i="30"/>
  <c r="R343" i="30"/>
  <c r="Q343" i="30"/>
  <c r="P343" i="30"/>
  <c r="BK343" i="30" s="1"/>
  <c r="BK341" i="30"/>
  <c r="BI341" i="30"/>
  <c r="BH341" i="30"/>
  <c r="BG341" i="30"/>
  <c r="BF341" i="30"/>
  <c r="X341" i="30"/>
  <c r="V341" i="30"/>
  <c r="T341" i="30"/>
  <c r="R341" i="30"/>
  <c r="R340" i="30" s="1"/>
  <c r="J114" i="30" s="1"/>
  <c r="Q341" i="30"/>
  <c r="P341" i="30"/>
  <c r="K341" i="30"/>
  <c r="BE341" i="30" s="1"/>
  <c r="X340" i="30"/>
  <c r="Q340" i="30"/>
  <c r="I114" i="30" s="1"/>
  <c r="BK338" i="30"/>
  <c r="BI338" i="30"/>
  <c r="BH338" i="30"/>
  <c r="BG338" i="30"/>
  <c r="BF338" i="30"/>
  <c r="X338" i="30"/>
  <c r="V338" i="30"/>
  <c r="T338" i="30"/>
  <c r="R338" i="30"/>
  <c r="Q338" i="30"/>
  <c r="P338" i="30"/>
  <c r="K338" i="30"/>
  <c r="BE338" i="30" s="1"/>
  <c r="BI336" i="30"/>
  <c r="BH336" i="30"/>
  <c r="BG336" i="30"/>
  <c r="BF336" i="30"/>
  <c r="X336" i="30"/>
  <c r="X335" i="30" s="1"/>
  <c r="V336" i="30"/>
  <c r="T336" i="30"/>
  <c r="R336" i="30"/>
  <c r="Q336" i="30"/>
  <c r="Q335" i="30" s="1"/>
  <c r="P336" i="30"/>
  <c r="V335" i="30"/>
  <c r="T335" i="30"/>
  <c r="R335" i="30"/>
  <c r="BK333" i="30"/>
  <c r="BI333" i="30"/>
  <c r="BH333" i="30"/>
  <c r="BG333" i="30"/>
  <c r="BF333" i="30"/>
  <c r="X333" i="30"/>
  <c r="V333" i="30"/>
  <c r="T333" i="30"/>
  <c r="R333" i="30"/>
  <c r="Q333" i="30"/>
  <c r="P333" i="30"/>
  <c r="K333" i="30"/>
  <c r="BE333" i="30" s="1"/>
  <c r="BK331" i="30"/>
  <c r="BI331" i="30"/>
  <c r="BH331" i="30"/>
  <c r="BG331" i="30"/>
  <c r="BF331" i="30"/>
  <c r="X331" i="30"/>
  <c r="V331" i="30"/>
  <c r="T331" i="30"/>
  <c r="R331" i="30"/>
  <c r="Q331" i="30"/>
  <c r="P331" i="30"/>
  <c r="K331" i="30"/>
  <c r="BE331" i="30" s="1"/>
  <c r="BK329" i="30"/>
  <c r="BI329" i="30"/>
  <c r="BH329" i="30"/>
  <c r="BG329" i="30"/>
  <c r="BF329" i="30"/>
  <c r="X329" i="30"/>
  <c r="V329" i="30"/>
  <c r="T329" i="30"/>
  <c r="R329" i="30"/>
  <c r="Q329" i="30"/>
  <c r="P329" i="30"/>
  <c r="K329" i="30"/>
  <c r="BE329" i="30" s="1"/>
  <c r="BK327" i="30"/>
  <c r="BI327" i="30"/>
  <c r="BH327" i="30"/>
  <c r="BG327" i="30"/>
  <c r="BF327" i="30"/>
  <c r="X327" i="30"/>
  <c r="V327" i="30"/>
  <c r="T327" i="30"/>
  <c r="R327" i="30"/>
  <c r="Q327" i="30"/>
  <c r="P327" i="30"/>
  <c r="K327" i="30"/>
  <c r="BE327" i="30" s="1"/>
  <c r="BI325" i="30"/>
  <c r="BH325" i="30"/>
  <c r="BG325" i="30"/>
  <c r="BF325" i="30"/>
  <c r="X325" i="30"/>
  <c r="V325" i="30"/>
  <c r="T325" i="30"/>
  <c r="R325" i="30"/>
  <c r="Q325" i="30"/>
  <c r="P325" i="30"/>
  <c r="BI323" i="30"/>
  <c r="BH323" i="30"/>
  <c r="BG323" i="30"/>
  <c r="BF323" i="30"/>
  <c r="X323" i="30"/>
  <c r="V323" i="30"/>
  <c r="T323" i="30"/>
  <c r="R323" i="30"/>
  <c r="Q323" i="30"/>
  <c r="P323" i="30"/>
  <c r="BK323" i="30" s="1"/>
  <c r="BI321" i="30"/>
  <c r="BH321" i="30"/>
  <c r="BG321" i="30"/>
  <c r="BF321" i="30"/>
  <c r="X321" i="30"/>
  <c r="V321" i="30"/>
  <c r="T321" i="30"/>
  <c r="R321" i="30"/>
  <c r="Q321" i="30"/>
  <c r="P321" i="30"/>
  <c r="BK321" i="30" s="1"/>
  <c r="BK319" i="30"/>
  <c r="BI319" i="30"/>
  <c r="BH319" i="30"/>
  <c r="BG319" i="30"/>
  <c r="BF319" i="30"/>
  <c r="X319" i="30"/>
  <c r="V319" i="30"/>
  <c r="T319" i="30"/>
  <c r="R319" i="30"/>
  <c r="Q319" i="30"/>
  <c r="P319" i="30"/>
  <c r="K319" i="30"/>
  <c r="BE319" i="30" s="1"/>
  <c r="BK317" i="30"/>
  <c r="BI317" i="30"/>
  <c r="BH317" i="30"/>
  <c r="BG317" i="30"/>
  <c r="BF317" i="30"/>
  <c r="X317" i="30"/>
  <c r="V317" i="30"/>
  <c r="T317" i="30"/>
  <c r="R317" i="30"/>
  <c r="Q317" i="30"/>
  <c r="P317" i="30"/>
  <c r="K317" i="30"/>
  <c r="BE317" i="30" s="1"/>
  <c r="BI315" i="30"/>
  <c r="BH315" i="30"/>
  <c r="BG315" i="30"/>
  <c r="BF315" i="30"/>
  <c r="X315" i="30"/>
  <c r="V315" i="30"/>
  <c r="T315" i="30"/>
  <c r="R315" i="30"/>
  <c r="Q315" i="30"/>
  <c r="P315" i="30"/>
  <c r="BK315" i="30" s="1"/>
  <c r="BI313" i="30"/>
  <c r="BH313" i="30"/>
  <c r="BG313" i="30"/>
  <c r="BF313" i="30"/>
  <c r="X313" i="30"/>
  <c r="V313" i="30"/>
  <c r="T313" i="30"/>
  <c r="R313" i="30"/>
  <c r="Q313" i="30"/>
  <c r="P313" i="30"/>
  <c r="BI311" i="30"/>
  <c r="BH311" i="30"/>
  <c r="BG311" i="30"/>
  <c r="BF311" i="30"/>
  <c r="X311" i="30"/>
  <c r="V311" i="30"/>
  <c r="T311" i="30"/>
  <c r="R311" i="30"/>
  <c r="Q311" i="30"/>
  <c r="P311" i="30"/>
  <c r="BK311" i="30" s="1"/>
  <c r="BK309" i="30"/>
  <c r="BI309" i="30"/>
  <c r="BH309" i="30"/>
  <c r="BG309" i="30"/>
  <c r="BF309" i="30"/>
  <c r="X309" i="30"/>
  <c r="V309" i="30"/>
  <c r="T309" i="30"/>
  <c r="R309" i="30"/>
  <c r="Q309" i="30"/>
  <c r="P309" i="30"/>
  <c r="K309" i="30"/>
  <c r="BE309" i="30" s="1"/>
  <c r="BK307" i="30"/>
  <c r="BI307" i="30"/>
  <c r="BH307" i="30"/>
  <c r="BG307" i="30"/>
  <c r="BF307" i="30"/>
  <c r="X307" i="30"/>
  <c r="V307" i="30"/>
  <c r="T307" i="30"/>
  <c r="R307" i="30"/>
  <c r="Q307" i="30"/>
  <c r="P307" i="30"/>
  <c r="K307" i="30"/>
  <c r="BE307" i="30" s="1"/>
  <c r="BI305" i="30"/>
  <c r="BH305" i="30"/>
  <c r="BG305" i="30"/>
  <c r="BF305" i="30"/>
  <c r="X305" i="30"/>
  <c r="V305" i="30"/>
  <c r="T305" i="30"/>
  <c r="R305" i="30"/>
  <c r="Q305" i="30"/>
  <c r="P305" i="30"/>
  <c r="BK305" i="30" s="1"/>
  <c r="BK303" i="30"/>
  <c r="BI303" i="30"/>
  <c r="BH303" i="30"/>
  <c r="BG303" i="30"/>
  <c r="BF303" i="30"/>
  <c r="X303" i="30"/>
  <c r="V303" i="30"/>
  <c r="T303" i="30"/>
  <c r="R303" i="30"/>
  <c r="Q303" i="30"/>
  <c r="P303" i="30"/>
  <c r="K303" i="30"/>
  <c r="BE303" i="30" s="1"/>
  <c r="BI301" i="30"/>
  <c r="BH301" i="30"/>
  <c r="BG301" i="30"/>
  <c r="BF301" i="30"/>
  <c r="X301" i="30"/>
  <c r="V301" i="30"/>
  <c r="T301" i="30"/>
  <c r="R301" i="30"/>
  <c r="Q301" i="30"/>
  <c r="P301" i="30"/>
  <c r="BI299" i="30"/>
  <c r="BH299" i="30"/>
  <c r="BG299" i="30"/>
  <c r="BF299" i="30"/>
  <c r="X299" i="30"/>
  <c r="V299" i="30"/>
  <c r="T299" i="30"/>
  <c r="R299" i="30"/>
  <c r="Q299" i="30"/>
  <c r="Q292" i="30" s="1"/>
  <c r="I112" i="30" s="1"/>
  <c r="P299" i="30"/>
  <c r="BK299" i="30" s="1"/>
  <c r="BK297" i="30"/>
  <c r="BI297" i="30"/>
  <c r="BH297" i="30"/>
  <c r="BG297" i="30"/>
  <c r="BF297" i="30"/>
  <c r="X297" i="30"/>
  <c r="V297" i="30"/>
  <c r="T297" i="30"/>
  <c r="R297" i="30"/>
  <c r="Q297" i="30"/>
  <c r="P297" i="30"/>
  <c r="K297" i="30"/>
  <c r="BE297" i="30" s="1"/>
  <c r="BK295" i="30"/>
  <c r="BI295" i="30"/>
  <c r="BH295" i="30"/>
  <c r="BG295" i="30"/>
  <c r="BF295" i="30"/>
  <c r="X295" i="30"/>
  <c r="V295" i="30"/>
  <c r="T295" i="30"/>
  <c r="R295" i="30"/>
  <c r="Q295" i="30"/>
  <c r="P295" i="30"/>
  <c r="K295" i="30"/>
  <c r="BE295" i="30" s="1"/>
  <c r="BK293" i="30"/>
  <c r="BI293" i="30"/>
  <c r="BH293" i="30"/>
  <c r="BG293" i="30"/>
  <c r="BF293" i="30"/>
  <c r="X293" i="30"/>
  <c r="X292" i="30" s="1"/>
  <c r="V293" i="30"/>
  <c r="T293" i="30"/>
  <c r="R293" i="30"/>
  <c r="Q293" i="30"/>
  <c r="P293" i="30"/>
  <c r="K293" i="30"/>
  <c r="BE293" i="30" s="1"/>
  <c r="R292" i="30"/>
  <c r="J112" i="30" s="1"/>
  <c r="BI290" i="30"/>
  <c r="BH290" i="30"/>
  <c r="BG290" i="30"/>
  <c r="BF290" i="30"/>
  <c r="X290" i="30"/>
  <c r="V290" i="30"/>
  <c r="T290" i="30"/>
  <c r="R290" i="30"/>
  <c r="Q290" i="30"/>
  <c r="P290" i="30"/>
  <c r="BI288" i="30"/>
  <c r="BH288" i="30"/>
  <c r="BG288" i="30"/>
  <c r="BF288" i="30"/>
  <c r="X288" i="30"/>
  <c r="V288" i="30"/>
  <c r="T288" i="30"/>
  <c r="R288" i="30"/>
  <c r="Q288" i="30"/>
  <c r="P288" i="30"/>
  <c r="BK288" i="30" s="1"/>
  <c r="BK286" i="30"/>
  <c r="BI286" i="30"/>
  <c r="BH286" i="30"/>
  <c r="BG286" i="30"/>
  <c r="BF286" i="30"/>
  <c r="X286" i="30"/>
  <c r="V286" i="30"/>
  <c r="T286" i="30"/>
  <c r="R286" i="30"/>
  <c r="Q286" i="30"/>
  <c r="P286" i="30"/>
  <c r="K286" i="30"/>
  <c r="BE286" i="30" s="1"/>
  <c r="BK284" i="30"/>
  <c r="BI284" i="30"/>
  <c r="BH284" i="30"/>
  <c r="BG284" i="30"/>
  <c r="BF284" i="30"/>
  <c r="X284" i="30"/>
  <c r="V284" i="30"/>
  <c r="T284" i="30"/>
  <c r="R284" i="30"/>
  <c r="Q284" i="30"/>
  <c r="P284" i="30"/>
  <c r="K284" i="30"/>
  <c r="BE284" i="30" s="1"/>
  <c r="BK282" i="30"/>
  <c r="BI282" i="30"/>
  <c r="BH282" i="30"/>
  <c r="BG282" i="30"/>
  <c r="BF282" i="30"/>
  <c r="X282" i="30"/>
  <c r="V282" i="30"/>
  <c r="T282" i="30"/>
  <c r="R282" i="30"/>
  <c r="Q282" i="30"/>
  <c r="P282" i="30"/>
  <c r="K282" i="30"/>
  <c r="BE282" i="30" s="1"/>
  <c r="BI280" i="30"/>
  <c r="BH280" i="30"/>
  <c r="BG280" i="30"/>
  <c r="BF280" i="30"/>
  <c r="X280" i="30"/>
  <c r="V280" i="30"/>
  <c r="T280" i="30"/>
  <c r="R280" i="30"/>
  <c r="Q280" i="30"/>
  <c r="P280" i="30"/>
  <c r="BK280" i="30" s="1"/>
  <c r="BI278" i="30"/>
  <c r="BH278" i="30"/>
  <c r="BG278" i="30"/>
  <c r="BF278" i="30"/>
  <c r="X278" i="30"/>
  <c r="V278" i="30"/>
  <c r="T278" i="30"/>
  <c r="R278" i="30"/>
  <c r="Q278" i="30"/>
  <c r="P278" i="30"/>
  <c r="BI276" i="30"/>
  <c r="BH276" i="30"/>
  <c r="BG276" i="30"/>
  <c r="BF276" i="30"/>
  <c r="X276" i="30"/>
  <c r="V276" i="30"/>
  <c r="T276" i="30"/>
  <c r="R276" i="30"/>
  <c r="Q276" i="30"/>
  <c r="P276" i="30"/>
  <c r="BK276" i="30" s="1"/>
  <c r="BI274" i="30"/>
  <c r="BH274" i="30"/>
  <c r="BG274" i="30"/>
  <c r="BF274" i="30"/>
  <c r="X274" i="30"/>
  <c r="V274" i="30"/>
  <c r="T274" i="30"/>
  <c r="R274" i="30"/>
  <c r="Q274" i="30"/>
  <c r="P274" i="30"/>
  <c r="BK274" i="30" s="1"/>
  <c r="BK272" i="30"/>
  <c r="BI272" i="30"/>
  <c r="BH272" i="30"/>
  <c r="BG272" i="30"/>
  <c r="BF272" i="30"/>
  <c r="X272" i="30"/>
  <c r="V272" i="30"/>
  <c r="T272" i="30"/>
  <c r="T267" i="30" s="1"/>
  <c r="R272" i="30"/>
  <c r="Q272" i="30"/>
  <c r="P272" i="30"/>
  <c r="K272" i="30"/>
  <c r="BE272" i="30" s="1"/>
  <c r="BK270" i="30"/>
  <c r="BI270" i="30"/>
  <c r="BH270" i="30"/>
  <c r="BG270" i="30"/>
  <c r="BF270" i="30"/>
  <c r="BE270" i="30"/>
  <c r="X270" i="30"/>
  <c r="V270" i="30"/>
  <c r="T270" i="30"/>
  <c r="R270" i="30"/>
  <c r="Q270" i="30"/>
  <c r="P270" i="30"/>
  <c r="K270" i="30"/>
  <c r="BK268" i="30"/>
  <c r="BI268" i="30"/>
  <c r="BH268" i="30"/>
  <c r="BG268" i="30"/>
  <c r="BF268" i="30"/>
  <c r="X268" i="30"/>
  <c r="X267" i="30" s="1"/>
  <c r="V268" i="30"/>
  <c r="T268" i="30"/>
  <c r="R268" i="30"/>
  <c r="Q268" i="30"/>
  <c r="Q267" i="30" s="1"/>
  <c r="I111" i="30" s="1"/>
  <c r="P268" i="30"/>
  <c r="K268" i="30"/>
  <c r="BE268" i="30" s="1"/>
  <c r="R267" i="30"/>
  <c r="BI265" i="30"/>
  <c r="BH265" i="30"/>
  <c r="BG265" i="30"/>
  <c r="BF265" i="30"/>
  <c r="X265" i="30"/>
  <c r="V265" i="30"/>
  <c r="T265" i="30"/>
  <c r="R265" i="30"/>
  <c r="Q265" i="30"/>
  <c r="P265" i="30"/>
  <c r="BK265" i="30" s="1"/>
  <c r="BI263" i="30"/>
  <c r="BH263" i="30"/>
  <c r="BG263" i="30"/>
  <c r="BF263" i="30"/>
  <c r="BE263" i="30"/>
  <c r="X263" i="30"/>
  <c r="V263" i="30"/>
  <c r="T263" i="30"/>
  <c r="R263" i="30"/>
  <c r="Q263" i="30"/>
  <c r="P263" i="30"/>
  <c r="BK263" i="30" s="1"/>
  <c r="K263" i="30"/>
  <c r="BK261" i="30"/>
  <c r="BI261" i="30"/>
  <c r="BH261" i="30"/>
  <c r="BG261" i="30"/>
  <c r="BF261" i="30"/>
  <c r="X261" i="30"/>
  <c r="V261" i="30"/>
  <c r="T261" i="30"/>
  <c r="R261" i="30"/>
  <c r="Q261" i="30"/>
  <c r="P261" i="30"/>
  <c r="K261" i="30"/>
  <c r="BE261" i="30" s="1"/>
  <c r="BK259" i="30"/>
  <c r="BI259" i="30"/>
  <c r="BH259" i="30"/>
  <c r="BG259" i="30"/>
  <c r="BF259" i="30"/>
  <c r="X259" i="30"/>
  <c r="V259" i="30"/>
  <c r="T259" i="30"/>
  <c r="R259" i="30"/>
  <c r="Q259" i="30"/>
  <c r="P259" i="30"/>
  <c r="K259" i="30"/>
  <c r="BE259" i="30" s="1"/>
  <c r="BI257" i="30"/>
  <c r="BH257" i="30"/>
  <c r="BG257" i="30"/>
  <c r="BF257" i="30"/>
  <c r="X257" i="30"/>
  <c r="V257" i="30"/>
  <c r="T257" i="30"/>
  <c r="R257" i="30"/>
  <c r="Q257" i="30"/>
  <c r="P257" i="30"/>
  <c r="BK257" i="30" s="1"/>
  <c r="BI255" i="30"/>
  <c r="BH255" i="30"/>
  <c r="BG255" i="30"/>
  <c r="BF255" i="30"/>
  <c r="X255" i="30"/>
  <c r="V255" i="30"/>
  <c r="T255" i="30"/>
  <c r="R255" i="30"/>
  <c r="Q255" i="30"/>
  <c r="P255" i="30"/>
  <c r="BI253" i="30"/>
  <c r="BH253" i="30"/>
  <c r="BG253" i="30"/>
  <c r="BF253" i="30"/>
  <c r="X253" i="30"/>
  <c r="V253" i="30"/>
  <c r="T253" i="30"/>
  <c r="R253" i="30"/>
  <c r="Q253" i="30"/>
  <c r="P253" i="30"/>
  <c r="BK253" i="30" s="1"/>
  <c r="BK251" i="30"/>
  <c r="BI251" i="30"/>
  <c r="BH251" i="30"/>
  <c r="BG251" i="30"/>
  <c r="BF251" i="30"/>
  <c r="X251" i="30"/>
  <c r="V251" i="30"/>
  <c r="T251" i="30"/>
  <c r="R251" i="30"/>
  <c r="Q251" i="30"/>
  <c r="P251" i="30"/>
  <c r="K251" i="30"/>
  <c r="BE251" i="30" s="1"/>
  <c r="BK249" i="30"/>
  <c r="BI249" i="30"/>
  <c r="BH249" i="30"/>
  <c r="BG249" i="30"/>
  <c r="BF249" i="30"/>
  <c r="X249" i="30"/>
  <c r="V249" i="30"/>
  <c r="T249" i="30"/>
  <c r="R249" i="30"/>
  <c r="Q249" i="30"/>
  <c r="P249" i="30"/>
  <c r="K249" i="30"/>
  <c r="BE249" i="30" s="1"/>
  <c r="BK247" i="30"/>
  <c r="BI247" i="30"/>
  <c r="BH247" i="30"/>
  <c r="BG247" i="30"/>
  <c r="BF247" i="30"/>
  <c r="BE247" i="30"/>
  <c r="X247" i="30"/>
  <c r="V247" i="30"/>
  <c r="T247" i="30"/>
  <c r="R247" i="30"/>
  <c r="Q247" i="30"/>
  <c r="P247" i="30"/>
  <c r="K247" i="30"/>
  <c r="BK245" i="30"/>
  <c r="BI245" i="30"/>
  <c r="BH245" i="30"/>
  <c r="BG245" i="30"/>
  <c r="BF245" i="30"/>
  <c r="X245" i="30"/>
  <c r="V245" i="30"/>
  <c r="T245" i="30"/>
  <c r="R245" i="30"/>
  <c r="Q245" i="30"/>
  <c r="P245" i="30"/>
  <c r="K245" i="30"/>
  <c r="BE245" i="30" s="1"/>
  <c r="BI243" i="30"/>
  <c r="BH243" i="30"/>
  <c r="BG243" i="30"/>
  <c r="BF243" i="30"/>
  <c r="X243" i="30"/>
  <c r="V243" i="30"/>
  <c r="T243" i="30"/>
  <c r="R243" i="30"/>
  <c r="Q243" i="30"/>
  <c r="P243" i="30"/>
  <c r="BI241" i="30"/>
  <c r="BH241" i="30"/>
  <c r="BG241" i="30"/>
  <c r="BF241" i="30"/>
  <c r="X241" i="30"/>
  <c r="V241" i="30"/>
  <c r="T241" i="30"/>
  <c r="R241" i="30"/>
  <c r="Q241" i="30"/>
  <c r="P241" i="30"/>
  <c r="BK241" i="30" s="1"/>
  <c r="BI239" i="30"/>
  <c r="BH239" i="30"/>
  <c r="BG239" i="30"/>
  <c r="BF239" i="30"/>
  <c r="X239" i="30"/>
  <c r="V239" i="30"/>
  <c r="T239" i="30"/>
  <c r="R239" i="30"/>
  <c r="Q239" i="30"/>
  <c r="P239" i="30"/>
  <c r="BK239" i="30" s="1"/>
  <c r="K239" i="30"/>
  <c r="BE239" i="30" s="1"/>
  <c r="BK237" i="30"/>
  <c r="BI237" i="30"/>
  <c r="BH237" i="30"/>
  <c r="BG237" i="30"/>
  <c r="BF237" i="30"/>
  <c r="X237" i="30"/>
  <c r="V237" i="30"/>
  <c r="T237" i="30"/>
  <c r="R237" i="30"/>
  <c r="Q237" i="30"/>
  <c r="P237" i="30"/>
  <c r="K237" i="30"/>
  <c r="BE237" i="30" s="1"/>
  <c r="BK235" i="30"/>
  <c r="BI235" i="30"/>
  <c r="BH235" i="30"/>
  <c r="BG235" i="30"/>
  <c r="BF235" i="30"/>
  <c r="BE235" i="30"/>
  <c r="X235" i="30"/>
  <c r="V235" i="30"/>
  <c r="T235" i="30"/>
  <c r="R235" i="30"/>
  <c r="Q235" i="30"/>
  <c r="P235" i="30"/>
  <c r="K235" i="30"/>
  <c r="BK233" i="30"/>
  <c r="BI233" i="30"/>
  <c r="BH233" i="30"/>
  <c r="BG233" i="30"/>
  <c r="BF233" i="30"/>
  <c r="X233" i="30"/>
  <c r="V233" i="30"/>
  <c r="T233" i="30"/>
  <c r="R233" i="30"/>
  <c r="Q233" i="30"/>
  <c r="P233" i="30"/>
  <c r="K233" i="30"/>
  <c r="BE233" i="30" s="1"/>
  <c r="BI231" i="30"/>
  <c r="BH231" i="30"/>
  <c r="BG231" i="30"/>
  <c r="BF231" i="30"/>
  <c r="X231" i="30"/>
  <c r="V231" i="30"/>
  <c r="T231" i="30"/>
  <c r="R231" i="30"/>
  <c r="Q231" i="30"/>
  <c r="P231" i="30"/>
  <c r="BI229" i="30"/>
  <c r="BH229" i="30"/>
  <c r="BG229" i="30"/>
  <c r="BF229" i="30"/>
  <c r="X229" i="30"/>
  <c r="V229" i="30"/>
  <c r="T229" i="30"/>
  <c r="R229" i="30"/>
  <c r="Q229" i="30"/>
  <c r="P229" i="30"/>
  <c r="BK229" i="30" s="1"/>
  <c r="BK227" i="30"/>
  <c r="BI227" i="30"/>
  <c r="BH227" i="30"/>
  <c r="BG227" i="30"/>
  <c r="BF227" i="30"/>
  <c r="X227" i="30"/>
  <c r="V227" i="30"/>
  <c r="T227" i="30"/>
  <c r="R227" i="30"/>
  <c r="R220" i="30" s="1"/>
  <c r="J110" i="30" s="1"/>
  <c r="Q227" i="30"/>
  <c r="P227" i="30"/>
  <c r="K227" i="30"/>
  <c r="BE227" i="30" s="1"/>
  <c r="BK225" i="30"/>
  <c r="BI225" i="30"/>
  <c r="BH225" i="30"/>
  <c r="BG225" i="30"/>
  <c r="BF225" i="30"/>
  <c r="X225" i="30"/>
  <c r="V225" i="30"/>
  <c r="T225" i="30"/>
  <c r="R225" i="30"/>
  <c r="Q225" i="30"/>
  <c r="P225" i="30"/>
  <c r="K225" i="30"/>
  <c r="BE225" i="30" s="1"/>
  <c r="BK223" i="30"/>
  <c r="BI223" i="30"/>
  <c r="BH223" i="30"/>
  <c r="BG223" i="30"/>
  <c r="BF223" i="30"/>
  <c r="BE223" i="30"/>
  <c r="X223" i="30"/>
  <c r="V223" i="30"/>
  <c r="T223" i="30"/>
  <c r="R223" i="30"/>
  <c r="Q223" i="30"/>
  <c r="P223" i="30"/>
  <c r="K223" i="30"/>
  <c r="BK221" i="30"/>
  <c r="BI221" i="30"/>
  <c r="BH221" i="30"/>
  <c r="BG221" i="30"/>
  <c r="BF221" i="30"/>
  <c r="BE221" i="30"/>
  <c r="X221" i="30"/>
  <c r="V221" i="30"/>
  <c r="V220" i="30" s="1"/>
  <c r="T221" i="30"/>
  <c r="R221" i="30"/>
  <c r="Q221" i="30"/>
  <c r="P221" i="30"/>
  <c r="K221" i="30"/>
  <c r="T220" i="30"/>
  <c r="Q220" i="30"/>
  <c r="I110" i="30" s="1"/>
  <c r="BI218" i="30"/>
  <c r="BH218" i="30"/>
  <c r="BG218" i="30"/>
  <c r="BF218" i="30"/>
  <c r="X218" i="30"/>
  <c r="V218" i="30"/>
  <c r="T218" i="30"/>
  <c r="R218" i="30"/>
  <c r="Q218" i="30"/>
  <c r="P218" i="30"/>
  <c r="BK218" i="30" s="1"/>
  <c r="BK216" i="30"/>
  <c r="BI216" i="30"/>
  <c r="BH216" i="30"/>
  <c r="BG216" i="30"/>
  <c r="BF216" i="30"/>
  <c r="X216" i="30"/>
  <c r="V216" i="30"/>
  <c r="V215" i="30" s="1"/>
  <c r="T216" i="30"/>
  <c r="T215" i="30" s="1"/>
  <c r="R216" i="30"/>
  <c r="Q216" i="30"/>
  <c r="P216" i="30"/>
  <c r="K216" i="30"/>
  <c r="BE216" i="30" s="1"/>
  <c r="BK215" i="30"/>
  <c r="K215" i="30" s="1"/>
  <c r="K109" i="30" s="1"/>
  <c r="X215" i="30"/>
  <c r="BK213" i="30"/>
  <c r="BI213" i="30"/>
  <c r="BH213" i="30"/>
  <c r="BG213" i="30"/>
  <c r="BF213" i="30"/>
  <c r="X213" i="30"/>
  <c r="V213" i="30"/>
  <c r="V206" i="30" s="1"/>
  <c r="T213" i="30"/>
  <c r="R213" i="30"/>
  <c r="Q213" i="30"/>
  <c r="P213" i="30"/>
  <c r="K213" i="30"/>
  <c r="BE213" i="30" s="1"/>
  <c r="BK211" i="30"/>
  <c r="BI211" i="30"/>
  <c r="BH211" i="30"/>
  <c r="BG211" i="30"/>
  <c r="BF211" i="30"/>
  <c r="X211" i="30"/>
  <c r="X206" i="30" s="1"/>
  <c r="V211" i="30"/>
  <c r="T211" i="30"/>
  <c r="R211" i="30"/>
  <c r="Q211" i="30"/>
  <c r="P211" i="30"/>
  <c r="K211" i="30"/>
  <c r="BE211" i="30" s="1"/>
  <c r="BI209" i="30"/>
  <c r="BH209" i="30"/>
  <c r="BG209" i="30"/>
  <c r="BF209" i="30"/>
  <c r="X209" i="30"/>
  <c r="V209" i="30"/>
  <c r="T209" i="30"/>
  <c r="R209" i="30"/>
  <c r="Q209" i="30"/>
  <c r="P209" i="30"/>
  <c r="BI207" i="30"/>
  <c r="BH207" i="30"/>
  <c r="BG207" i="30"/>
  <c r="BF207" i="30"/>
  <c r="X207" i="30"/>
  <c r="V207" i="30"/>
  <c r="T207" i="30"/>
  <c r="R207" i="30"/>
  <c r="R206" i="30" s="1"/>
  <c r="J108" i="30" s="1"/>
  <c r="Q207" i="30"/>
  <c r="Q206" i="30" s="1"/>
  <c r="I108" i="30" s="1"/>
  <c r="P207" i="30"/>
  <c r="BK207" i="30" s="1"/>
  <c r="T206" i="30"/>
  <c r="BK204" i="30"/>
  <c r="BI204" i="30"/>
  <c r="BH204" i="30"/>
  <c r="BG204" i="30"/>
  <c r="BF204" i="30"/>
  <c r="X204" i="30"/>
  <c r="V204" i="30"/>
  <c r="T204" i="30"/>
  <c r="T199" i="30" s="1"/>
  <c r="R204" i="30"/>
  <c r="Q204" i="30"/>
  <c r="P204" i="30"/>
  <c r="K204" i="30"/>
  <c r="BE204" i="30" s="1"/>
  <c r="BI202" i="30"/>
  <c r="BH202" i="30"/>
  <c r="BG202" i="30"/>
  <c r="BF202" i="30"/>
  <c r="X202" i="30"/>
  <c r="V202" i="30"/>
  <c r="T202" i="30"/>
  <c r="R202" i="30"/>
  <c r="Q202" i="30"/>
  <c r="P202" i="30"/>
  <c r="BK202" i="30" s="1"/>
  <c r="BI200" i="30"/>
  <c r="BH200" i="30"/>
  <c r="BG200" i="30"/>
  <c r="BF200" i="30"/>
  <c r="X200" i="30"/>
  <c r="X199" i="30" s="1"/>
  <c r="V200" i="30"/>
  <c r="T200" i="30"/>
  <c r="R200" i="30"/>
  <c r="Q200" i="30"/>
  <c r="Q199" i="30" s="1"/>
  <c r="I107" i="30" s="1"/>
  <c r="P200" i="30"/>
  <c r="BK200" i="30" s="1"/>
  <c r="R199" i="30"/>
  <c r="BI197" i="30"/>
  <c r="BH197" i="30"/>
  <c r="BG197" i="30"/>
  <c r="F37" i="30" s="1"/>
  <c r="BD99" i="25" s="1"/>
  <c r="BF197" i="30"/>
  <c r="X197" i="30"/>
  <c r="V197" i="30"/>
  <c r="T197" i="30"/>
  <c r="R197" i="30"/>
  <c r="Q197" i="30"/>
  <c r="P197" i="30"/>
  <c r="BK197" i="30" s="1"/>
  <c r="BK195" i="30"/>
  <c r="BI195" i="30"/>
  <c r="BH195" i="30"/>
  <c r="BG195" i="30"/>
  <c r="BF195" i="30"/>
  <c r="BE195" i="30"/>
  <c r="X195" i="30"/>
  <c r="V195" i="30"/>
  <c r="T195" i="30"/>
  <c r="T194" i="30" s="1"/>
  <c r="R195" i="30"/>
  <c r="R194" i="30" s="1"/>
  <c r="Q195" i="30"/>
  <c r="Q194" i="30" s="1"/>
  <c r="I106" i="30" s="1"/>
  <c r="P195" i="30"/>
  <c r="K195" i="30"/>
  <c r="BK194" i="30"/>
  <c r="X194" i="30"/>
  <c r="V194" i="30"/>
  <c r="K194" i="30"/>
  <c r="K106" i="30" s="1"/>
  <c r="BI192" i="30"/>
  <c r="BH192" i="30"/>
  <c r="BG192" i="30"/>
  <c r="BF192" i="30"/>
  <c r="X192" i="30"/>
  <c r="X191" i="30" s="1"/>
  <c r="V192" i="30"/>
  <c r="V191" i="30" s="1"/>
  <c r="T192" i="30"/>
  <c r="T191" i="30" s="1"/>
  <c r="R192" i="30"/>
  <c r="Q192" i="30"/>
  <c r="P192" i="30"/>
  <c r="BK192" i="30" s="1"/>
  <c r="BK191" i="30" s="1"/>
  <c r="K191" i="30" s="1"/>
  <c r="K105" i="30" s="1"/>
  <c r="R191" i="30"/>
  <c r="Q191" i="30"/>
  <c r="BI189" i="30"/>
  <c r="BH189" i="30"/>
  <c r="BG189" i="30"/>
  <c r="BF189" i="30"/>
  <c r="X189" i="30"/>
  <c r="V189" i="30"/>
  <c r="T189" i="30"/>
  <c r="R189" i="30"/>
  <c r="Q189" i="30"/>
  <c r="P189" i="30"/>
  <c r="BI187" i="30"/>
  <c r="BH187" i="30"/>
  <c r="BG187" i="30"/>
  <c r="BF187" i="30"/>
  <c r="X187" i="30"/>
  <c r="V187" i="30"/>
  <c r="T187" i="30"/>
  <c r="T186" i="30" s="1"/>
  <c r="R187" i="30"/>
  <c r="R186" i="30" s="1"/>
  <c r="J104" i="30" s="1"/>
  <c r="Q187" i="30"/>
  <c r="P187" i="30"/>
  <c r="BK187" i="30" s="1"/>
  <c r="X186" i="30"/>
  <c r="V186" i="30"/>
  <c r="BK184" i="30"/>
  <c r="BI184" i="30"/>
  <c r="BH184" i="30"/>
  <c r="BG184" i="30"/>
  <c r="BF184" i="30"/>
  <c r="X184" i="30"/>
  <c r="V184" i="30"/>
  <c r="T184" i="30"/>
  <c r="R184" i="30"/>
  <c r="Q184" i="30"/>
  <c r="P184" i="30"/>
  <c r="K184" i="30"/>
  <c r="BE184" i="30" s="1"/>
  <c r="BI182" i="30"/>
  <c r="BH182" i="30"/>
  <c r="BG182" i="30"/>
  <c r="BF182" i="30"/>
  <c r="X182" i="30"/>
  <c r="V182" i="30"/>
  <c r="T182" i="30"/>
  <c r="R182" i="30"/>
  <c r="Q182" i="30"/>
  <c r="P182" i="30"/>
  <c r="BK182" i="30" s="1"/>
  <c r="BI180" i="30"/>
  <c r="BH180" i="30"/>
  <c r="BG180" i="30"/>
  <c r="BF180" i="30"/>
  <c r="X180" i="30"/>
  <c r="V180" i="30"/>
  <c r="T180" i="30"/>
  <c r="R180" i="30"/>
  <c r="Q180" i="30"/>
  <c r="P180" i="30"/>
  <c r="BK180" i="30" s="1"/>
  <c r="T179" i="30"/>
  <c r="R179" i="30"/>
  <c r="Q179" i="30"/>
  <c r="BI177" i="30"/>
  <c r="BH177" i="30"/>
  <c r="BG177" i="30"/>
  <c r="BF177" i="30"/>
  <c r="X177" i="30"/>
  <c r="V177" i="30"/>
  <c r="T177" i="30"/>
  <c r="R177" i="30"/>
  <c r="R176" i="30" s="1"/>
  <c r="Q177" i="30"/>
  <c r="Q176" i="30" s="1"/>
  <c r="I102" i="30" s="1"/>
  <c r="P177" i="30"/>
  <c r="BK177" i="30" s="1"/>
  <c r="BK176" i="30" s="1"/>
  <c r="K176" i="30" s="1"/>
  <c r="X176" i="30"/>
  <c r="V176" i="30"/>
  <c r="T176" i="30"/>
  <c r="BK174" i="30"/>
  <c r="BI174" i="30"/>
  <c r="BH174" i="30"/>
  <c r="BG174" i="30"/>
  <c r="BF174" i="30"/>
  <c r="X174" i="30"/>
  <c r="V174" i="30"/>
  <c r="T174" i="30"/>
  <c r="R174" i="30"/>
  <c r="Q174" i="30"/>
  <c r="P174" i="30"/>
  <c r="K174" i="30"/>
  <c r="BE174" i="30" s="1"/>
  <c r="BK172" i="30"/>
  <c r="BI172" i="30"/>
  <c r="BH172" i="30"/>
  <c r="BG172" i="30"/>
  <c r="BF172" i="30"/>
  <c r="X172" i="30"/>
  <c r="V172" i="30"/>
  <c r="T172" i="30"/>
  <c r="R172" i="30"/>
  <c r="Q172" i="30"/>
  <c r="P172" i="30"/>
  <c r="K172" i="30"/>
  <c r="BE172" i="30" s="1"/>
  <c r="BI170" i="30"/>
  <c r="BH170" i="30"/>
  <c r="BG170" i="30"/>
  <c r="BF170" i="30"/>
  <c r="X170" i="30"/>
  <c r="V170" i="30"/>
  <c r="T170" i="30"/>
  <c r="R170" i="30"/>
  <c r="Q170" i="30"/>
  <c r="Q169" i="30" s="1"/>
  <c r="I101" i="30" s="1"/>
  <c r="P170" i="30"/>
  <c r="BK170" i="30" s="1"/>
  <c r="BK169" i="30" s="1"/>
  <c r="K169" i="30" s="1"/>
  <c r="K101" i="30" s="1"/>
  <c r="T169" i="30"/>
  <c r="R169" i="30"/>
  <c r="J101" i="30" s="1"/>
  <c r="BI167" i="30"/>
  <c r="BH167" i="30"/>
  <c r="BG167" i="30"/>
  <c r="BF167" i="30"/>
  <c r="X167" i="30"/>
  <c r="V167" i="30"/>
  <c r="T167" i="30"/>
  <c r="R167" i="30"/>
  <c r="Q167" i="30"/>
  <c r="P167" i="30"/>
  <c r="BK167" i="30" s="1"/>
  <c r="BI165" i="30"/>
  <c r="BH165" i="30"/>
  <c r="BG165" i="30"/>
  <c r="BF165" i="30"/>
  <c r="BE165" i="30"/>
  <c r="X165" i="30"/>
  <c r="V165" i="30"/>
  <c r="T165" i="30"/>
  <c r="R165" i="30"/>
  <c r="Q165" i="30"/>
  <c r="P165" i="30"/>
  <c r="BK165" i="30" s="1"/>
  <c r="K165" i="30"/>
  <c r="BK163" i="30"/>
  <c r="BI163" i="30"/>
  <c r="BH163" i="30"/>
  <c r="BG163" i="30"/>
  <c r="BF163" i="30"/>
  <c r="X163" i="30"/>
  <c r="V163" i="30"/>
  <c r="T163" i="30"/>
  <c r="R163" i="30"/>
  <c r="Q163" i="30"/>
  <c r="P163" i="30"/>
  <c r="K163" i="30"/>
  <c r="BE163" i="30" s="1"/>
  <c r="BK161" i="30"/>
  <c r="BI161" i="30"/>
  <c r="BH161" i="30"/>
  <c r="BG161" i="30"/>
  <c r="BF161" i="30"/>
  <c r="X161" i="30"/>
  <c r="V161" i="30"/>
  <c r="T161" i="30"/>
  <c r="R161" i="30"/>
  <c r="Q161" i="30"/>
  <c r="P161" i="30"/>
  <c r="K161" i="30"/>
  <c r="BE161" i="30" s="1"/>
  <c r="BK159" i="30"/>
  <c r="BI159" i="30"/>
  <c r="BH159" i="30"/>
  <c r="BG159" i="30"/>
  <c r="BF159" i="30"/>
  <c r="X159" i="30"/>
  <c r="V159" i="30"/>
  <c r="T159" i="30"/>
  <c r="R159" i="30"/>
  <c r="Q159" i="30"/>
  <c r="P159" i="30"/>
  <c r="K159" i="30"/>
  <c r="BE159" i="30" s="1"/>
  <c r="BI157" i="30"/>
  <c r="BH157" i="30"/>
  <c r="BG157" i="30"/>
  <c r="BF157" i="30"/>
  <c r="X157" i="30"/>
  <c r="V157" i="30"/>
  <c r="T157" i="30"/>
  <c r="R157" i="30"/>
  <c r="Q157" i="30"/>
  <c r="P157" i="30"/>
  <c r="BI155" i="30"/>
  <c r="BH155" i="30"/>
  <c r="BG155" i="30"/>
  <c r="BF155" i="30"/>
  <c r="X155" i="30"/>
  <c r="V155" i="30"/>
  <c r="T155" i="30"/>
  <c r="R155" i="30"/>
  <c r="R146" i="30" s="1"/>
  <c r="J100" i="30" s="1"/>
  <c r="Q155" i="30"/>
  <c r="P155" i="30"/>
  <c r="BK155" i="30" s="1"/>
  <c r="BI153" i="30"/>
  <c r="BH153" i="30"/>
  <c r="BG153" i="30"/>
  <c r="BF153" i="30"/>
  <c r="X153" i="30"/>
  <c r="V153" i="30"/>
  <c r="T153" i="30"/>
  <c r="R153" i="30"/>
  <c r="Q153" i="30"/>
  <c r="P153" i="30"/>
  <c r="BK153" i="30" s="1"/>
  <c r="BK151" i="30"/>
  <c r="BI151" i="30"/>
  <c r="BH151" i="30"/>
  <c r="BG151" i="30"/>
  <c r="BF151" i="30"/>
  <c r="X151" i="30"/>
  <c r="V151" i="30"/>
  <c r="T151" i="30"/>
  <c r="R151" i="30"/>
  <c r="Q151" i="30"/>
  <c r="P151" i="30"/>
  <c r="K151" i="30"/>
  <c r="BE151" i="30" s="1"/>
  <c r="BI149" i="30"/>
  <c r="BH149" i="30"/>
  <c r="BG149" i="30"/>
  <c r="BF149" i="30"/>
  <c r="X149" i="30"/>
  <c r="V149" i="30"/>
  <c r="T149" i="30"/>
  <c r="R149" i="30"/>
  <c r="Q149" i="30"/>
  <c r="P149" i="30"/>
  <c r="BK149" i="30" s="1"/>
  <c r="BK147" i="30"/>
  <c r="BI147" i="30"/>
  <c r="BH147" i="30"/>
  <c r="BG147" i="30"/>
  <c r="BF147" i="30"/>
  <c r="X147" i="30"/>
  <c r="V147" i="30"/>
  <c r="T147" i="30"/>
  <c r="R147" i="30"/>
  <c r="Q147" i="30"/>
  <c r="Q146" i="30" s="1"/>
  <c r="I100" i="30" s="1"/>
  <c r="P147" i="30"/>
  <c r="K147" i="30"/>
  <c r="BE147" i="30" s="1"/>
  <c r="T146" i="30"/>
  <c r="BI144" i="30"/>
  <c r="BH144" i="30"/>
  <c r="BG144" i="30"/>
  <c r="BF144" i="30"/>
  <c r="F36" i="30" s="1"/>
  <c r="BC99" i="25" s="1"/>
  <c r="X144" i="30"/>
  <c r="V144" i="30"/>
  <c r="T144" i="30"/>
  <c r="T141" i="30" s="1"/>
  <c r="R144" i="30"/>
  <c r="Q144" i="30"/>
  <c r="P144" i="30"/>
  <c r="BK144" i="30" s="1"/>
  <c r="BI142" i="30"/>
  <c r="BH142" i="30"/>
  <c r="BG142" i="30"/>
  <c r="BF142" i="30"/>
  <c r="BE142" i="30"/>
  <c r="X142" i="30"/>
  <c r="V142" i="30"/>
  <c r="V141" i="30" s="1"/>
  <c r="T142" i="30"/>
  <c r="R142" i="30"/>
  <c r="Q142" i="30"/>
  <c r="P142" i="30"/>
  <c r="BK142" i="30" s="1"/>
  <c r="BK141" i="30" s="1"/>
  <c r="K141" i="30" s="1"/>
  <c r="K99" i="30" s="1"/>
  <c r="K142" i="30"/>
  <c r="X141" i="30"/>
  <c r="BK139" i="30"/>
  <c r="BI139" i="30"/>
  <c r="F39" i="30" s="1"/>
  <c r="BF99" i="25" s="1"/>
  <c r="BH139" i="30"/>
  <c r="BG139" i="30"/>
  <c r="BF139" i="30"/>
  <c r="BE139" i="30"/>
  <c r="X139" i="30"/>
  <c r="X138" i="30" s="1"/>
  <c r="V139" i="30"/>
  <c r="V138" i="30" s="1"/>
  <c r="T139" i="30"/>
  <c r="T138" i="30" s="1"/>
  <c r="R139" i="30"/>
  <c r="Q139" i="30"/>
  <c r="P139" i="30"/>
  <c r="K139" i="30"/>
  <c r="BK138" i="30"/>
  <c r="K138" i="30" s="1"/>
  <c r="K98" i="30" s="1"/>
  <c r="R138" i="30"/>
  <c r="Q138" i="30"/>
  <c r="I98" i="30" s="1"/>
  <c r="BK136" i="30"/>
  <c r="BK135" i="30" s="1"/>
  <c r="BI136" i="30"/>
  <c r="BH136" i="30"/>
  <c r="BG136" i="30"/>
  <c r="BF136" i="30"/>
  <c r="X136" i="30"/>
  <c r="X135" i="30" s="1"/>
  <c r="V136" i="30"/>
  <c r="T136" i="30"/>
  <c r="R136" i="30"/>
  <c r="R135" i="30" s="1"/>
  <c r="Q136" i="30"/>
  <c r="Q135" i="30" s="1"/>
  <c r="P136" i="30"/>
  <c r="K136" i="30"/>
  <c r="BE136" i="30" s="1"/>
  <c r="V135" i="30"/>
  <c r="T135" i="30"/>
  <c r="J131" i="30"/>
  <c r="F131" i="30"/>
  <c r="J130" i="30"/>
  <c r="F130" i="30"/>
  <c r="F128" i="30"/>
  <c r="E126" i="30"/>
  <c r="J113" i="30"/>
  <c r="I113" i="30"/>
  <c r="J111" i="30"/>
  <c r="J107" i="30"/>
  <c r="J106" i="30"/>
  <c r="J105" i="30"/>
  <c r="I105" i="30"/>
  <c r="J103" i="30"/>
  <c r="I103" i="30"/>
  <c r="K102" i="30"/>
  <c r="J102" i="30"/>
  <c r="J98" i="30"/>
  <c r="I97" i="30"/>
  <c r="J92" i="30"/>
  <c r="F92" i="30"/>
  <c r="J91" i="30"/>
  <c r="F91" i="30"/>
  <c r="J89" i="30"/>
  <c r="F89" i="30"/>
  <c r="E87" i="30"/>
  <c r="E85" i="30"/>
  <c r="K39" i="30"/>
  <c r="K38" i="30"/>
  <c r="K37" i="30"/>
  <c r="K36" i="30"/>
  <c r="J18" i="30"/>
  <c r="E18" i="30"/>
  <c r="J17" i="30"/>
  <c r="J12" i="30"/>
  <c r="J128" i="30" s="1"/>
  <c r="E7" i="30"/>
  <c r="E124" i="30" s="1"/>
  <c r="BK148" i="29"/>
  <c r="BI148" i="29"/>
  <c r="BH148" i="29"/>
  <c r="BG148" i="29"/>
  <c r="BF148" i="29"/>
  <c r="X148" i="29"/>
  <c r="X147" i="29" s="1"/>
  <c r="V148" i="29"/>
  <c r="V147" i="29" s="1"/>
  <c r="T148" i="29"/>
  <c r="R148" i="29"/>
  <c r="Q148" i="29"/>
  <c r="Q147" i="29" s="1"/>
  <c r="I101" i="29" s="1"/>
  <c r="P148" i="29"/>
  <c r="K148" i="29"/>
  <c r="BE148" i="29" s="1"/>
  <c r="BK147" i="29"/>
  <c r="K147" i="29" s="1"/>
  <c r="K101" i="29" s="1"/>
  <c r="T147" i="29"/>
  <c r="R147" i="29"/>
  <c r="BI145" i="29"/>
  <c r="BH145" i="29"/>
  <c r="BG145" i="29"/>
  <c r="BF145" i="29"/>
  <c r="X145" i="29"/>
  <c r="V145" i="29"/>
  <c r="T145" i="29"/>
  <c r="R145" i="29"/>
  <c r="R133" i="29" s="1"/>
  <c r="J100" i="29" s="1"/>
  <c r="Q145" i="29"/>
  <c r="Q133" i="29" s="1"/>
  <c r="I100" i="29" s="1"/>
  <c r="P145" i="29"/>
  <c r="BK145" i="29" s="1"/>
  <c r="BK140" i="29"/>
  <c r="BI140" i="29"/>
  <c r="BH140" i="29"/>
  <c r="BG140" i="29"/>
  <c r="BF140" i="29"/>
  <c r="X140" i="29"/>
  <c r="V140" i="29"/>
  <c r="T140" i="29"/>
  <c r="R140" i="29"/>
  <c r="Q140" i="29"/>
  <c r="P140" i="29"/>
  <c r="K140" i="29"/>
  <c r="BE140" i="29" s="1"/>
  <c r="BK136" i="29"/>
  <c r="BI136" i="29"/>
  <c r="BH136" i="29"/>
  <c r="BG136" i="29"/>
  <c r="BF136" i="29"/>
  <c r="X136" i="29"/>
  <c r="X133" i="29" s="1"/>
  <c r="V136" i="29"/>
  <c r="T136" i="29"/>
  <c r="R136" i="29"/>
  <c r="Q136" i="29"/>
  <c r="P136" i="29"/>
  <c r="K136" i="29"/>
  <c r="BE136" i="29" s="1"/>
  <c r="BI134" i="29"/>
  <c r="BH134" i="29"/>
  <c r="BG134" i="29"/>
  <c r="BF134" i="29"/>
  <c r="X134" i="29"/>
  <c r="V134" i="29"/>
  <c r="V133" i="29" s="1"/>
  <c r="T134" i="29"/>
  <c r="T133" i="29" s="1"/>
  <c r="R134" i="29"/>
  <c r="Q134" i="29"/>
  <c r="P134" i="29"/>
  <c r="BK134" i="29" s="1"/>
  <c r="BK133" i="29" s="1"/>
  <c r="K133" i="29" s="1"/>
  <c r="K100" i="29" s="1"/>
  <c r="BI131" i="29"/>
  <c r="BH131" i="29"/>
  <c r="BG131" i="29"/>
  <c r="BF131" i="29"/>
  <c r="X131" i="29"/>
  <c r="V131" i="29"/>
  <c r="T131" i="29"/>
  <c r="R131" i="29"/>
  <c r="Q131" i="29"/>
  <c r="P131" i="29"/>
  <c r="BI129" i="29"/>
  <c r="BH129" i="29"/>
  <c r="BG129" i="29"/>
  <c r="BF129" i="29"/>
  <c r="X129" i="29"/>
  <c r="V129" i="29"/>
  <c r="T129" i="29"/>
  <c r="R129" i="29"/>
  <c r="Q129" i="29"/>
  <c r="P129" i="29"/>
  <c r="BK129" i="29" s="1"/>
  <c r="BI127" i="29"/>
  <c r="BH127" i="29"/>
  <c r="F38" i="29" s="1"/>
  <c r="BE98" i="25" s="1"/>
  <c r="BG127" i="29"/>
  <c r="BF127" i="29"/>
  <c r="X127" i="29"/>
  <c r="V127" i="29"/>
  <c r="V126" i="29" s="1"/>
  <c r="V125" i="29" s="1"/>
  <c r="V121" i="29" s="1"/>
  <c r="T127" i="29"/>
  <c r="R127" i="29"/>
  <c r="R126" i="29" s="1"/>
  <c r="Q127" i="29"/>
  <c r="P127" i="29"/>
  <c r="BK127" i="29" s="1"/>
  <c r="X126" i="29"/>
  <c r="T126" i="29"/>
  <c r="T125" i="29" s="1"/>
  <c r="T121" i="29" s="1"/>
  <c r="AW98" i="25" s="1"/>
  <c r="BI123" i="29"/>
  <c r="BH123" i="29"/>
  <c r="BG123" i="29"/>
  <c r="BF123" i="29"/>
  <c r="X123" i="29"/>
  <c r="X122" i="29" s="1"/>
  <c r="V123" i="29"/>
  <c r="V122" i="29" s="1"/>
  <c r="T123" i="29"/>
  <c r="R123" i="29"/>
  <c r="Q123" i="29"/>
  <c r="Q122" i="29" s="1"/>
  <c r="P123" i="29"/>
  <c r="BK123" i="29" s="1"/>
  <c r="BK122" i="29" s="1"/>
  <c r="T122" i="29"/>
  <c r="R122" i="29"/>
  <c r="J118" i="29"/>
  <c r="F118" i="29"/>
  <c r="J117" i="29"/>
  <c r="F117" i="29"/>
  <c r="F115" i="29"/>
  <c r="E113" i="29"/>
  <c r="E111" i="29"/>
  <c r="J101" i="29"/>
  <c r="J99" i="29"/>
  <c r="J97" i="29"/>
  <c r="J92" i="29"/>
  <c r="F92" i="29"/>
  <c r="J91" i="29"/>
  <c r="F91" i="29"/>
  <c r="F89" i="29"/>
  <c r="E87" i="29"/>
  <c r="E85" i="29"/>
  <c r="K39" i="29"/>
  <c r="K38" i="29"/>
  <c r="K37" i="29"/>
  <c r="J18" i="29"/>
  <c r="E18" i="29"/>
  <c r="J17" i="29"/>
  <c r="J12" i="29"/>
  <c r="E7" i="29"/>
  <c r="BI147" i="28"/>
  <c r="BH147" i="28"/>
  <c r="BG147" i="28"/>
  <c r="BF147" i="28"/>
  <c r="X147" i="28"/>
  <c r="V147" i="28"/>
  <c r="T147" i="28"/>
  <c r="R147" i="28"/>
  <c r="Q147" i="28"/>
  <c r="P147" i="28"/>
  <c r="BK147" i="28" s="1"/>
  <c r="BI145" i="28"/>
  <c r="BH145" i="28"/>
  <c r="BG145" i="28"/>
  <c r="BF145" i="28"/>
  <c r="X145" i="28"/>
  <c r="V145" i="28"/>
  <c r="T145" i="28"/>
  <c r="R145" i="28"/>
  <c r="Q145" i="28"/>
  <c r="P145" i="28"/>
  <c r="BK145" i="28" s="1"/>
  <c r="BK143" i="28"/>
  <c r="BI143" i="28"/>
  <c r="BH143" i="28"/>
  <c r="BG143" i="28"/>
  <c r="BF143" i="28"/>
  <c r="X143" i="28"/>
  <c r="V143" i="28"/>
  <c r="T143" i="28"/>
  <c r="R143" i="28"/>
  <c r="Q143" i="28"/>
  <c r="P143" i="28"/>
  <c r="K143" i="28"/>
  <c r="BE143" i="28" s="1"/>
  <c r="BK141" i="28"/>
  <c r="BI141" i="28"/>
  <c r="BH141" i="28"/>
  <c r="F38" i="28" s="1"/>
  <c r="BE97" i="25" s="1"/>
  <c r="BG141" i="28"/>
  <c r="BF141" i="28"/>
  <c r="X141" i="28"/>
  <c r="V141" i="28"/>
  <c r="T141" i="28"/>
  <c r="R141" i="28"/>
  <c r="Q141" i="28"/>
  <c r="P141" i="28"/>
  <c r="K141" i="28"/>
  <c r="BE141" i="28" s="1"/>
  <c r="BK139" i="28"/>
  <c r="BI139" i="28"/>
  <c r="BH139" i="28"/>
  <c r="BG139" i="28"/>
  <c r="BF139" i="28"/>
  <c r="X139" i="28"/>
  <c r="V139" i="28"/>
  <c r="T139" i="28"/>
  <c r="R139" i="28"/>
  <c r="Q139" i="28"/>
  <c r="P139" i="28"/>
  <c r="K139" i="28"/>
  <c r="BE139" i="28" s="1"/>
  <c r="BI137" i="28"/>
  <c r="BH137" i="28"/>
  <c r="BG137" i="28"/>
  <c r="BF137" i="28"/>
  <c r="X137" i="28"/>
  <c r="V137" i="28"/>
  <c r="T137" i="28"/>
  <c r="R137" i="28"/>
  <c r="Q137" i="28"/>
  <c r="P137" i="28"/>
  <c r="BK137" i="28" s="1"/>
  <c r="BI135" i="28"/>
  <c r="BH135" i="28"/>
  <c r="BG135" i="28"/>
  <c r="BF135" i="28"/>
  <c r="X135" i="28"/>
  <c r="V135" i="28"/>
  <c r="T135" i="28"/>
  <c r="T134" i="28" s="1"/>
  <c r="R135" i="28"/>
  <c r="Q135" i="28"/>
  <c r="P135" i="28"/>
  <c r="X134" i="28"/>
  <c r="V134" i="28"/>
  <c r="BK132" i="28"/>
  <c r="BI132" i="28"/>
  <c r="BH132" i="28"/>
  <c r="BG132" i="28"/>
  <c r="BF132" i="28"/>
  <c r="X132" i="28"/>
  <c r="V132" i="28"/>
  <c r="T132" i="28"/>
  <c r="R132" i="28"/>
  <c r="Q132" i="28"/>
  <c r="P132" i="28"/>
  <c r="K132" i="28"/>
  <c r="BE132" i="28" s="1"/>
  <c r="BI129" i="28"/>
  <c r="BH129" i="28"/>
  <c r="BG129" i="28"/>
  <c r="BF129" i="28"/>
  <c r="X129" i="28"/>
  <c r="V129" i="28"/>
  <c r="T129" i="28"/>
  <c r="R129" i="28"/>
  <c r="Q129" i="28"/>
  <c r="P129" i="28"/>
  <c r="BK129" i="28" s="1"/>
  <c r="BK127" i="28"/>
  <c r="BI127" i="28"/>
  <c r="BH127" i="28"/>
  <c r="BG127" i="28"/>
  <c r="BF127" i="28"/>
  <c r="X127" i="28"/>
  <c r="V127" i="28"/>
  <c r="T127" i="28"/>
  <c r="R127" i="28"/>
  <c r="Q127" i="28"/>
  <c r="P127" i="28"/>
  <c r="K127" i="28"/>
  <c r="BE127" i="28" s="1"/>
  <c r="BK124" i="28"/>
  <c r="BI124" i="28"/>
  <c r="BH124" i="28"/>
  <c r="BG124" i="28"/>
  <c r="F37" i="28" s="1"/>
  <c r="BD97" i="25" s="1"/>
  <c r="BF124" i="28"/>
  <c r="BE124" i="28"/>
  <c r="X124" i="28"/>
  <c r="V124" i="28"/>
  <c r="T124" i="28"/>
  <c r="R124" i="28"/>
  <c r="Q124" i="28"/>
  <c r="P124" i="28"/>
  <c r="K124" i="28"/>
  <c r="V123" i="28"/>
  <c r="V122" i="28" s="1"/>
  <c r="V121" i="28" s="1"/>
  <c r="V120" i="28" s="1"/>
  <c r="T123" i="28"/>
  <c r="T122" i="28" s="1"/>
  <c r="T121" i="28" s="1"/>
  <c r="T120" i="28" s="1"/>
  <c r="AW97" i="25" s="1"/>
  <c r="R123" i="28"/>
  <c r="J117" i="28"/>
  <c r="J116" i="28"/>
  <c r="F116" i="28"/>
  <c r="F114" i="28"/>
  <c r="E112" i="28"/>
  <c r="E110" i="28"/>
  <c r="J92" i="28"/>
  <c r="J91" i="28"/>
  <c r="F91" i="28"/>
  <c r="F89" i="28"/>
  <c r="E87" i="28"/>
  <c r="E85" i="28"/>
  <c r="K39" i="28"/>
  <c r="K38" i="28"/>
  <c r="K37" i="28"/>
  <c r="J18" i="28"/>
  <c r="E18" i="28"/>
  <c r="F117" i="28" s="1"/>
  <c r="J17" i="28"/>
  <c r="J12" i="28"/>
  <c r="E7" i="28"/>
  <c r="BK227" i="27"/>
  <c r="BI227" i="27"/>
  <c r="BH227" i="27"/>
  <c r="BG227" i="27"/>
  <c r="BF227" i="27"/>
  <c r="BE227" i="27"/>
  <c r="X227" i="27"/>
  <c r="V227" i="27"/>
  <c r="T227" i="27"/>
  <c r="T224" i="27" s="1"/>
  <c r="R227" i="27"/>
  <c r="Q227" i="27"/>
  <c r="P227" i="27"/>
  <c r="K227" i="27"/>
  <c r="BI225" i="27"/>
  <c r="BH225" i="27"/>
  <c r="BG225" i="27"/>
  <c r="BF225" i="27"/>
  <c r="X225" i="27"/>
  <c r="V225" i="27"/>
  <c r="T225" i="27"/>
  <c r="R225" i="27"/>
  <c r="Q225" i="27"/>
  <c r="P225" i="27"/>
  <c r="BK225" i="27" s="1"/>
  <c r="BK224" i="27" s="1"/>
  <c r="K224" i="27" s="1"/>
  <c r="K101" i="27" s="1"/>
  <c r="K225" i="27"/>
  <c r="BE225" i="27" s="1"/>
  <c r="X224" i="27"/>
  <c r="V224" i="27"/>
  <c r="BI219" i="27"/>
  <c r="BH219" i="27"/>
  <c r="BG219" i="27"/>
  <c r="BF219" i="27"/>
  <c r="X219" i="27"/>
  <c r="V219" i="27"/>
  <c r="T219" i="27"/>
  <c r="R219" i="27"/>
  <c r="Q219" i="27"/>
  <c r="P219" i="27"/>
  <c r="BK219" i="27" s="1"/>
  <c r="BK214" i="27"/>
  <c r="BI214" i="27"/>
  <c r="BH214" i="27"/>
  <c r="BG214" i="27"/>
  <c r="BF214" i="27"/>
  <c r="X214" i="27"/>
  <c r="V214" i="27"/>
  <c r="T214" i="27"/>
  <c r="R214" i="27"/>
  <c r="Q214" i="27"/>
  <c r="P214" i="27"/>
  <c r="K214" i="27"/>
  <c r="BE214" i="27" s="1"/>
  <c r="BI209" i="27"/>
  <c r="BH209" i="27"/>
  <c r="BG209" i="27"/>
  <c r="BF209" i="27"/>
  <c r="X209" i="27"/>
  <c r="X203" i="27" s="1"/>
  <c r="V209" i="27"/>
  <c r="T209" i="27"/>
  <c r="R209" i="27"/>
  <c r="Q209" i="27"/>
  <c r="P209" i="27"/>
  <c r="BK204" i="27"/>
  <c r="BI204" i="27"/>
  <c r="BH204" i="27"/>
  <c r="BG204" i="27"/>
  <c r="BF204" i="27"/>
  <c r="BE204" i="27"/>
  <c r="X204" i="27"/>
  <c r="V204" i="27"/>
  <c r="T204" i="27"/>
  <c r="T203" i="27" s="1"/>
  <c r="R204" i="27"/>
  <c r="Q204" i="27"/>
  <c r="Q203" i="27" s="1"/>
  <c r="P204" i="27"/>
  <c r="K204" i="27"/>
  <c r="V203" i="27"/>
  <c r="R203" i="27"/>
  <c r="J100" i="27" s="1"/>
  <c r="BK198" i="27"/>
  <c r="BI198" i="27"/>
  <c r="BH198" i="27"/>
  <c r="BG198" i="27"/>
  <c r="BF198" i="27"/>
  <c r="X198" i="27"/>
  <c r="V198" i="27"/>
  <c r="T198" i="27"/>
  <c r="R198" i="27"/>
  <c r="Q198" i="27"/>
  <c r="P198" i="27"/>
  <c r="K198" i="27"/>
  <c r="BE198" i="27" s="1"/>
  <c r="BI193" i="27"/>
  <c r="BH193" i="27"/>
  <c r="BG193" i="27"/>
  <c r="BF193" i="27"/>
  <c r="X193" i="27"/>
  <c r="V193" i="27"/>
  <c r="T193" i="27"/>
  <c r="R193" i="27"/>
  <c r="Q193" i="27"/>
  <c r="P193" i="27"/>
  <c r="BK188" i="27"/>
  <c r="BI188" i="27"/>
  <c r="BH188" i="27"/>
  <c r="BG188" i="27"/>
  <c r="BF188" i="27"/>
  <c r="X188" i="27"/>
  <c r="V188" i="27"/>
  <c r="T188" i="27"/>
  <c r="R188" i="27"/>
  <c r="Q188" i="27"/>
  <c r="P188" i="27"/>
  <c r="K188" i="27"/>
  <c r="BE188" i="27" s="1"/>
  <c r="BI183" i="27"/>
  <c r="BH183" i="27"/>
  <c r="BG183" i="27"/>
  <c r="BF183" i="27"/>
  <c r="X183" i="27"/>
  <c r="V183" i="27"/>
  <c r="T183" i="27"/>
  <c r="R183" i="27"/>
  <c r="Q183" i="27"/>
  <c r="P183" i="27"/>
  <c r="BK178" i="27"/>
  <c r="BI178" i="27"/>
  <c r="BH178" i="27"/>
  <c r="BG178" i="27"/>
  <c r="BF178" i="27"/>
  <c r="BE178" i="27"/>
  <c r="X178" i="27"/>
  <c r="V178" i="27"/>
  <c r="T178" i="27"/>
  <c r="R178" i="27"/>
  <c r="Q178" i="27"/>
  <c r="P178" i="27"/>
  <c r="K178" i="27"/>
  <c r="BK173" i="27"/>
  <c r="BI173" i="27"/>
  <c r="BH173" i="27"/>
  <c r="BG173" i="27"/>
  <c r="BF173" i="27"/>
  <c r="X173" i="27"/>
  <c r="V173" i="27"/>
  <c r="T173" i="27"/>
  <c r="R173" i="27"/>
  <c r="R167" i="27" s="1"/>
  <c r="J99" i="27" s="1"/>
  <c r="Q173" i="27"/>
  <c r="P173" i="27"/>
  <c r="K173" i="27"/>
  <c r="BE173" i="27" s="1"/>
  <c r="BK168" i="27"/>
  <c r="BI168" i="27"/>
  <c r="BH168" i="27"/>
  <c r="BG168" i="27"/>
  <c r="BF168" i="27"/>
  <c r="X168" i="27"/>
  <c r="V168" i="27"/>
  <c r="T168" i="27"/>
  <c r="T167" i="27" s="1"/>
  <c r="R168" i="27"/>
  <c r="Q168" i="27"/>
  <c r="P168" i="27"/>
  <c r="K168" i="27"/>
  <c r="BE168" i="27" s="1"/>
  <c r="X167" i="27"/>
  <c r="V167" i="27"/>
  <c r="BK163" i="27"/>
  <c r="BI163" i="27"/>
  <c r="BH163" i="27"/>
  <c r="BG163" i="27"/>
  <c r="BF163" i="27"/>
  <c r="X163" i="27"/>
  <c r="V163" i="27"/>
  <c r="T163" i="27"/>
  <c r="R163" i="27"/>
  <c r="Q163" i="27"/>
  <c r="P163" i="27"/>
  <c r="K163" i="27"/>
  <c r="BE163" i="27" s="1"/>
  <c r="BI158" i="27"/>
  <c r="BH158" i="27"/>
  <c r="BG158" i="27"/>
  <c r="BF158" i="27"/>
  <c r="X158" i="27"/>
  <c r="V158" i="27"/>
  <c r="T158" i="27"/>
  <c r="R158" i="27"/>
  <c r="Q158" i="27"/>
  <c r="P158" i="27"/>
  <c r="BI154" i="27"/>
  <c r="BH154" i="27"/>
  <c r="BG154" i="27"/>
  <c r="BF154" i="27"/>
  <c r="BE154" i="27"/>
  <c r="X154" i="27"/>
  <c r="V154" i="27"/>
  <c r="T154" i="27"/>
  <c r="R154" i="27"/>
  <c r="Q154" i="27"/>
  <c r="P154" i="27"/>
  <c r="BK154" i="27" s="1"/>
  <c r="K154" i="27"/>
  <c r="BK149" i="27"/>
  <c r="BI149" i="27"/>
  <c r="BH149" i="27"/>
  <c r="BG149" i="27"/>
  <c r="BF149" i="27"/>
  <c r="X149" i="27"/>
  <c r="V149" i="27"/>
  <c r="T149" i="27"/>
  <c r="R149" i="27"/>
  <c r="Q149" i="27"/>
  <c r="P149" i="27"/>
  <c r="K149" i="27"/>
  <c r="BE149" i="27" s="1"/>
  <c r="BK144" i="27"/>
  <c r="BI144" i="27"/>
  <c r="BH144" i="27"/>
  <c r="BG144" i="27"/>
  <c r="BF144" i="27"/>
  <c r="X144" i="27"/>
  <c r="V144" i="27"/>
  <c r="T144" i="27"/>
  <c r="R144" i="27"/>
  <c r="Q144" i="27"/>
  <c r="P144" i="27"/>
  <c r="K144" i="27"/>
  <c r="BE144" i="27" s="1"/>
  <c r="BK139" i="27"/>
  <c r="BI139" i="27"/>
  <c r="BH139" i="27"/>
  <c r="BG139" i="27"/>
  <c r="BF139" i="27"/>
  <c r="X139" i="27"/>
  <c r="V139" i="27"/>
  <c r="T139" i="27"/>
  <c r="R139" i="27"/>
  <c r="Q139" i="27"/>
  <c r="P139" i="27"/>
  <c r="K139" i="27"/>
  <c r="BE139" i="27" s="1"/>
  <c r="BK134" i="27"/>
  <c r="BI134" i="27"/>
  <c r="BH134" i="27"/>
  <c r="BG134" i="27"/>
  <c r="BF134" i="27"/>
  <c r="BE134" i="27"/>
  <c r="X134" i="27"/>
  <c r="X123" i="27" s="1"/>
  <c r="X122" i="27" s="1"/>
  <c r="X121" i="27" s="1"/>
  <c r="V134" i="27"/>
  <c r="T134" i="27"/>
  <c r="R134" i="27"/>
  <c r="Q134" i="27"/>
  <c r="P134" i="27"/>
  <c r="K134" i="27"/>
  <c r="BK129" i="27"/>
  <c r="BI129" i="27"/>
  <c r="BH129" i="27"/>
  <c r="BG129" i="27"/>
  <c r="BF129" i="27"/>
  <c r="X129" i="27"/>
  <c r="V129" i="27"/>
  <c r="T129" i="27"/>
  <c r="R129" i="27"/>
  <c r="Q129" i="27"/>
  <c r="P129" i="27"/>
  <c r="K129" i="27"/>
  <c r="BE129" i="27" s="1"/>
  <c r="BI124" i="27"/>
  <c r="BH124" i="27"/>
  <c r="F38" i="27" s="1"/>
  <c r="BE96" i="25" s="1"/>
  <c r="BG124" i="27"/>
  <c r="BF124" i="27"/>
  <c r="X124" i="27"/>
  <c r="V124" i="27"/>
  <c r="T124" i="27"/>
  <c r="T123" i="27" s="1"/>
  <c r="R124" i="27"/>
  <c r="Q124" i="27"/>
  <c r="P124" i="27"/>
  <c r="V123" i="27"/>
  <c r="V122" i="27" s="1"/>
  <c r="V121" i="27" s="1"/>
  <c r="J118" i="27"/>
  <c r="F118" i="27"/>
  <c r="J117" i="27"/>
  <c r="F117" i="27"/>
  <c r="J115" i="27"/>
  <c r="F115" i="27"/>
  <c r="E113" i="27"/>
  <c r="I100" i="27"/>
  <c r="J92" i="27"/>
  <c r="J91" i="27"/>
  <c r="F91" i="27"/>
  <c r="J89" i="27"/>
  <c r="F89" i="27"/>
  <c r="E87" i="27"/>
  <c r="K39" i="27"/>
  <c r="K38" i="27"/>
  <c r="BA96" i="25" s="1"/>
  <c r="K37" i="27"/>
  <c r="J18" i="27"/>
  <c r="E18" i="27"/>
  <c r="F92" i="27" s="1"/>
  <c r="J17" i="27"/>
  <c r="J12" i="27"/>
  <c r="E7" i="27"/>
  <c r="BK236" i="26"/>
  <c r="BI236" i="26"/>
  <c r="BH236" i="26"/>
  <c r="BG236" i="26"/>
  <c r="BF236" i="26"/>
  <c r="X236" i="26"/>
  <c r="V236" i="26"/>
  <c r="T236" i="26"/>
  <c r="R236" i="26"/>
  <c r="Q236" i="26"/>
  <c r="P236" i="26"/>
  <c r="K236" i="26"/>
  <c r="BE236" i="26" s="1"/>
  <c r="BI234" i="26"/>
  <c r="BH234" i="26"/>
  <c r="BG234" i="26"/>
  <c r="BF234" i="26"/>
  <c r="X234" i="26"/>
  <c r="V234" i="26"/>
  <c r="T234" i="26"/>
  <c r="R234" i="26"/>
  <c r="Q234" i="26"/>
  <c r="P234" i="26"/>
  <c r="T233" i="26"/>
  <c r="R233" i="26"/>
  <c r="J101" i="26" s="1"/>
  <c r="Q233" i="26"/>
  <c r="I101" i="26" s="1"/>
  <c r="BI229" i="26"/>
  <c r="BH229" i="26"/>
  <c r="BG229" i="26"/>
  <c r="BF229" i="26"/>
  <c r="X229" i="26"/>
  <c r="V229" i="26"/>
  <c r="T229" i="26"/>
  <c r="T212" i="26" s="1"/>
  <c r="R229" i="26"/>
  <c r="Q229" i="26"/>
  <c r="P229" i="26"/>
  <c r="BI225" i="26"/>
  <c r="BH225" i="26"/>
  <c r="BG225" i="26"/>
  <c r="BF225" i="26"/>
  <c r="X225" i="26"/>
  <c r="V225" i="26"/>
  <c r="T225" i="26"/>
  <c r="R225" i="26"/>
  <c r="Q225" i="26"/>
  <c r="P225" i="26"/>
  <c r="BK225" i="26" s="1"/>
  <c r="K225" i="26"/>
  <c r="BE225" i="26" s="1"/>
  <c r="BK221" i="26"/>
  <c r="BI221" i="26"/>
  <c r="BH221" i="26"/>
  <c r="BG221" i="26"/>
  <c r="BF221" i="26"/>
  <c r="X221" i="26"/>
  <c r="V221" i="26"/>
  <c r="T221" i="26"/>
  <c r="R221" i="26"/>
  <c r="R212" i="26" s="1"/>
  <c r="J100" i="26" s="1"/>
  <c r="Q221" i="26"/>
  <c r="P221" i="26"/>
  <c r="K221" i="26"/>
  <c r="BE221" i="26" s="1"/>
  <c r="BK219" i="26"/>
  <c r="BI219" i="26"/>
  <c r="BH219" i="26"/>
  <c r="BG219" i="26"/>
  <c r="BF219" i="26"/>
  <c r="X219" i="26"/>
  <c r="V219" i="26"/>
  <c r="T219" i="26"/>
  <c r="R219" i="26"/>
  <c r="Q219" i="26"/>
  <c r="P219" i="26"/>
  <c r="K219" i="26"/>
  <c r="BE219" i="26" s="1"/>
  <c r="BK215" i="26"/>
  <c r="BI215" i="26"/>
  <c r="BH215" i="26"/>
  <c r="BG215" i="26"/>
  <c r="BF215" i="26"/>
  <c r="X215" i="26"/>
  <c r="V215" i="26"/>
  <c r="T215" i="26"/>
  <c r="R215" i="26"/>
  <c r="Q215" i="26"/>
  <c r="P215" i="26"/>
  <c r="K215" i="26"/>
  <c r="BE215" i="26" s="1"/>
  <c r="BI213" i="26"/>
  <c r="BH213" i="26"/>
  <c r="BG213" i="26"/>
  <c r="BF213" i="26"/>
  <c r="X213" i="26"/>
  <c r="V213" i="26"/>
  <c r="T213" i="26"/>
  <c r="R213" i="26"/>
  <c r="Q213" i="26"/>
  <c r="Q212" i="26" s="1"/>
  <c r="I100" i="26" s="1"/>
  <c r="P213" i="26"/>
  <c r="V212" i="26"/>
  <c r="BI210" i="26"/>
  <c r="BH210" i="26"/>
  <c r="BG210" i="26"/>
  <c r="BF210" i="26"/>
  <c r="X210" i="26"/>
  <c r="V210" i="26"/>
  <c r="T210" i="26"/>
  <c r="R210" i="26"/>
  <c r="Q210" i="26"/>
  <c r="Q207" i="26" s="1"/>
  <c r="I99" i="26" s="1"/>
  <c r="P210" i="26"/>
  <c r="BK210" i="26" s="1"/>
  <c r="BK207" i="26" s="1"/>
  <c r="K207" i="26" s="1"/>
  <c r="K99" i="26" s="1"/>
  <c r="BK208" i="26"/>
  <c r="BI208" i="26"/>
  <c r="BH208" i="26"/>
  <c r="BG208" i="26"/>
  <c r="BF208" i="26"/>
  <c r="X208" i="26"/>
  <c r="X207" i="26" s="1"/>
  <c r="V208" i="26"/>
  <c r="V207" i="26" s="1"/>
  <c r="T208" i="26"/>
  <c r="R208" i="26"/>
  <c r="Q208" i="26"/>
  <c r="P208" i="26"/>
  <c r="K208" i="26"/>
  <c r="BE208" i="26" s="1"/>
  <c r="BK205" i="26"/>
  <c r="BI205" i="26"/>
  <c r="BH205" i="26"/>
  <c r="BG205" i="26"/>
  <c r="BF205" i="26"/>
  <c r="BE205" i="26"/>
  <c r="X205" i="26"/>
  <c r="V205" i="26"/>
  <c r="T205" i="26"/>
  <c r="R205" i="26"/>
  <c r="Q205" i="26"/>
  <c r="P205" i="26"/>
  <c r="K205" i="26"/>
  <c r="BK201" i="26"/>
  <c r="BI201" i="26"/>
  <c r="BH201" i="26"/>
  <c r="BG201" i="26"/>
  <c r="BF201" i="26"/>
  <c r="BE201" i="26"/>
  <c r="X201" i="26"/>
  <c r="V201" i="26"/>
  <c r="T201" i="26"/>
  <c r="R201" i="26"/>
  <c r="Q201" i="26"/>
  <c r="P201" i="26"/>
  <c r="K201" i="26"/>
  <c r="BI197" i="26"/>
  <c r="BH197" i="26"/>
  <c r="BG197" i="26"/>
  <c r="BF197" i="26"/>
  <c r="X197" i="26"/>
  <c r="V197" i="26"/>
  <c r="T197" i="26"/>
  <c r="R197" i="26"/>
  <c r="Q197" i="26"/>
  <c r="P197" i="26"/>
  <c r="BK197" i="26" s="1"/>
  <c r="K197" i="26"/>
  <c r="BE197" i="26" s="1"/>
  <c r="BI195" i="26"/>
  <c r="BH195" i="26"/>
  <c r="BG195" i="26"/>
  <c r="BF195" i="26"/>
  <c r="X195" i="26"/>
  <c r="V195" i="26"/>
  <c r="T195" i="26"/>
  <c r="R195" i="26"/>
  <c r="Q195" i="26"/>
  <c r="P195" i="26"/>
  <c r="BK193" i="26"/>
  <c r="BI193" i="26"/>
  <c r="BH193" i="26"/>
  <c r="BG193" i="26"/>
  <c r="BF193" i="26"/>
  <c r="BE193" i="26"/>
  <c r="X193" i="26"/>
  <c r="V193" i="26"/>
  <c r="T193" i="26"/>
  <c r="R193" i="26"/>
  <c r="Q193" i="26"/>
  <c r="P193" i="26"/>
  <c r="K193" i="26"/>
  <c r="BK189" i="26"/>
  <c r="BI189" i="26"/>
  <c r="BH189" i="26"/>
  <c r="BG189" i="26"/>
  <c r="BF189" i="26"/>
  <c r="BE189" i="26"/>
  <c r="X189" i="26"/>
  <c r="V189" i="26"/>
  <c r="T189" i="26"/>
  <c r="R189" i="26"/>
  <c r="Q189" i="26"/>
  <c r="P189" i="26"/>
  <c r="K189" i="26"/>
  <c r="BK185" i="26"/>
  <c r="BI185" i="26"/>
  <c r="BH185" i="26"/>
  <c r="BG185" i="26"/>
  <c r="BF185" i="26"/>
  <c r="BE185" i="26"/>
  <c r="X185" i="26"/>
  <c r="V185" i="26"/>
  <c r="T185" i="26"/>
  <c r="R185" i="26"/>
  <c r="Q185" i="26"/>
  <c r="P185" i="26"/>
  <c r="K185" i="26"/>
  <c r="BK183" i="26"/>
  <c r="BI183" i="26"/>
  <c r="BH183" i="26"/>
  <c r="BG183" i="26"/>
  <c r="BF183" i="26"/>
  <c r="X183" i="26"/>
  <c r="V183" i="26"/>
  <c r="T183" i="26"/>
  <c r="R183" i="26"/>
  <c r="Q183" i="26"/>
  <c r="P183" i="26"/>
  <c r="K183" i="26"/>
  <c r="BE183" i="26" s="1"/>
  <c r="BI179" i="26"/>
  <c r="BH179" i="26"/>
  <c r="BG179" i="26"/>
  <c r="BF179" i="26"/>
  <c r="X179" i="26"/>
  <c r="V179" i="26"/>
  <c r="T179" i="26"/>
  <c r="R179" i="26"/>
  <c r="Q179" i="26"/>
  <c r="P179" i="26"/>
  <c r="BK174" i="26"/>
  <c r="BI174" i="26"/>
  <c r="BH174" i="26"/>
  <c r="BG174" i="26"/>
  <c r="BF174" i="26"/>
  <c r="X174" i="26"/>
  <c r="V174" i="26"/>
  <c r="T174" i="26"/>
  <c r="R174" i="26"/>
  <c r="Q174" i="26"/>
  <c r="P174" i="26"/>
  <c r="K174" i="26"/>
  <c r="BE174" i="26" s="1"/>
  <c r="BK160" i="26"/>
  <c r="BI160" i="26"/>
  <c r="BH160" i="26"/>
  <c r="BG160" i="26"/>
  <c r="BF160" i="26"/>
  <c r="X160" i="26"/>
  <c r="V160" i="26"/>
  <c r="T160" i="26"/>
  <c r="R160" i="26"/>
  <c r="R123" i="26" s="1"/>
  <c r="Q160" i="26"/>
  <c r="P160" i="26"/>
  <c r="K160" i="26"/>
  <c r="BE160" i="26" s="1"/>
  <c r="BK147" i="26"/>
  <c r="BI147" i="26"/>
  <c r="BH147" i="26"/>
  <c r="BG147" i="26"/>
  <c r="BF147" i="26"/>
  <c r="X147" i="26"/>
  <c r="V147" i="26"/>
  <c r="T147" i="26"/>
  <c r="R147" i="26"/>
  <c r="Q147" i="26"/>
  <c r="P147" i="26"/>
  <c r="K147" i="26"/>
  <c r="BE147" i="26" s="1"/>
  <c r="BI145" i="26"/>
  <c r="BH145" i="26"/>
  <c r="BG145" i="26"/>
  <c r="BF145" i="26"/>
  <c r="X145" i="26"/>
  <c r="V145" i="26"/>
  <c r="T145" i="26"/>
  <c r="R145" i="26"/>
  <c r="Q145" i="26"/>
  <c r="P145" i="26"/>
  <c r="BK145" i="26" s="1"/>
  <c r="BI143" i="26"/>
  <c r="BH143" i="26"/>
  <c r="BG143" i="26"/>
  <c r="BF143" i="26"/>
  <c r="X143" i="26"/>
  <c r="V143" i="26"/>
  <c r="T143" i="26"/>
  <c r="R143" i="26"/>
  <c r="Q143" i="26"/>
  <c r="P143" i="26"/>
  <c r="BK143" i="26" s="1"/>
  <c r="BI141" i="26"/>
  <c r="BH141" i="26"/>
  <c r="BG141" i="26"/>
  <c r="BF141" i="26"/>
  <c r="X141" i="26"/>
  <c r="V141" i="26"/>
  <c r="T141" i="26"/>
  <c r="R141" i="26"/>
  <c r="Q141" i="26"/>
  <c r="P141" i="26"/>
  <c r="BK141" i="26" s="1"/>
  <c r="BI139" i="26"/>
  <c r="BH139" i="26"/>
  <c r="BG139" i="26"/>
  <c r="BF139" i="26"/>
  <c r="X139" i="26"/>
  <c r="V139" i="26"/>
  <c r="T139" i="26"/>
  <c r="R139" i="26"/>
  <c r="Q139" i="26"/>
  <c r="P139" i="26"/>
  <c r="BK139" i="26" s="1"/>
  <c r="K139" i="26"/>
  <c r="BE139" i="26" s="1"/>
  <c r="BK134" i="26"/>
  <c r="BI134" i="26"/>
  <c r="BH134" i="26"/>
  <c r="BG134" i="26"/>
  <c r="BF134" i="26"/>
  <c r="BE134" i="26"/>
  <c r="X134" i="26"/>
  <c r="V134" i="26"/>
  <c r="T134" i="26"/>
  <c r="R134" i="26"/>
  <c r="Q134" i="26"/>
  <c r="P134" i="26"/>
  <c r="K134" i="26"/>
  <c r="BK129" i="26"/>
  <c r="BI129" i="26"/>
  <c r="BH129" i="26"/>
  <c r="BG129" i="26"/>
  <c r="BF129" i="26"/>
  <c r="BE129" i="26"/>
  <c r="X129" i="26"/>
  <c r="V129" i="26"/>
  <c r="T129" i="26"/>
  <c r="R129" i="26"/>
  <c r="Q129" i="26"/>
  <c r="P129" i="26"/>
  <c r="K129" i="26"/>
  <c r="BI124" i="26"/>
  <c r="F39" i="26" s="1"/>
  <c r="BF95" i="25" s="1"/>
  <c r="BH124" i="26"/>
  <c r="BG124" i="26"/>
  <c r="BF124" i="26"/>
  <c r="X124" i="26"/>
  <c r="X123" i="26" s="1"/>
  <c r="V124" i="26"/>
  <c r="T124" i="26"/>
  <c r="R124" i="26"/>
  <c r="Q124" i="26"/>
  <c r="P124" i="26"/>
  <c r="BK124" i="26" s="1"/>
  <c r="J118" i="26"/>
  <c r="J117" i="26"/>
  <c r="F117" i="26"/>
  <c r="F115" i="26"/>
  <c r="E113" i="26"/>
  <c r="E111" i="26"/>
  <c r="J92" i="26"/>
  <c r="F92" i="26"/>
  <c r="J91" i="26"/>
  <c r="F91" i="26"/>
  <c r="F89" i="26"/>
  <c r="E87" i="26"/>
  <c r="K39" i="26"/>
  <c r="K38" i="26"/>
  <c r="K37" i="26"/>
  <c r="AZ95" i="25" s="1"/>
  <c r="J18" i="26"/>
  <c r="E18" i="26"/>
  <c r="F118" i="26" s="1"/>
  <c r="J17" i="26"/>
  <c r="J12" i="26"/>
  <c r="E7" i="26"/>
  <c r="E85" i="26" s="1"/>
  <c r="BF100" i="25"/>
  <c r="BA100" i="25"/>
  <c r="AZ100" i="25"/>
  <c r="BA99" i="25"/>
  <c r="AZ99" i="25"/>
  <c r="AY99" i="25"/>
  <c r="BA98" i="25"/>
  <c r="AZ98" i="25"/>
  <c r="BA97" i="25"/>
  <c r="AZ97" i="25"/>
  <c r="AZ96" i="25"/>
  <c r="BA95" i="25"/>
  <c r="AU94" i="25"/>
  <c r="AM90" i="25"/>
  <c r="L90" i="25"/>
  <c r="AM89" i="25"/>
  <c r="L89" i="25"/>
  <c r="AM87" i="25"/>
  <c r="L87" i="25"/>
  <c r="L85" i="25"/>
  <c r="L84" i="25"/>
  <c r="F37" i="27" l="1"/>
  <c r="BD96" i="25" s="1"/>
  <c r="F39" i="27"/>
  <c r="BF96" i="25" s="1"/>
  <c r="Q123" i="26"/>
  <c r="I98" i="26" s="1"/>
  <c r="F36" i="26"/>
  <c r="BC95" i="25" s="1"/>
  <c r="BC94" i="25" s="1"/>
  <c r="F38" i="26"/>
  <c r="BE95" i="25" s="1"/>
  <c r="K124" i="26"/>
  <c r="BE124" i="26" s="1"/>
  <c r="I97" i="29"/>
  <c r="F37" i="26"/>
  <c r="BD95" i="25" s="1"/>
  <c r="BD94" i="25" s="1"/>
  <c r="BK179" i="26"/>
  <c r="BK123" i="26" s="1"/>
  <c r="K179" i="26"/>
  <c r="BE179" i="26" s="1"/>
  <c r="BK340" i="30"/>
  <c r="K340" i="30" s="1"/>
  <c r="K114" i="30" s="1"/>
  <c r="K36" i="27"/>
  <c r="AY96" i="25" s="1"/>
  <c r="F36" i="27"/>
  <c r="BC96" i="25" s="1"/>
  <c r="J98" i="26"/>
  <c r="R121" i="29"/>
  <c r="J96" i="29" s="1"/>
  <c r="K31" i="29" s="1"/>
  <c r="AT98" i="25" s="1"/>
  <c r="R134" i="30"/>
  <c r="J96" i="30" s="1"/>
  <c r="K31" i="30" s="1"/>
  <c r="AT99" i="25" s="1"/>
  <c r="J97" i="30"/>
  <c r="X125" i="29"/>
  <c r="X121" i="29" s="1"/>
  <c r="J115" i="26"/>
  <c r="J89" i="26"/>
  <c r="J99" i="28"/>
  <c r="R122" i="28"/>
  <c r="K122" i="29"/>
  <c r="K97" i="29" s="1"/>
  <c r="J89" i="28"/>
  <c r="J114" i="28"/>
  <c r="T134" i="30"/>
  <c r="AW99" i="25" s="1"/>
  <c r="BK199" i="30"/>
  <c r="K199" i="30" s="1"/>
  <c r="K107" i="30" s="1"/>
  <c r="X123" i="31"/>
  <c r="X122" i="31" s="1"/>
  <c r="X121" i="31" s="1"/>
  <c r="V123" i="26"/>
  <c r="T123" i="26"/>
  <c r="BK234" i="26"/>
  <c r="BK233" i="26" s="1"/>
  <c r="K233" i="26" s="1"/>
  <c r="K101" i="26" s="1"/>
  <c r="K234" i="26"/>
  <c r="BE234" i="26" s="1"/>
  <c r="Q167" i="27"/>
  <c r="I99" i="27" s="1"/>
  <c r="BK193" i="27"/>
  <c r="K193" i="27"/>
  <c r="BE193" i="27" s="1"/>
  <c r="BK179" i="30"/>
  <c r="K179" i="30" s="1"/>
  <c r="K103" i="30" s="1"/>
  <c r="K36" i="26"/>
  <c r="AY95" i="25" s="1"/>
  <c r="T122" i="27"/>
  <c r="T121" i="27" s="1"/>
  <c r="AW96" i="25" s="1"/>
  <c r="K145" i="26"/>
  <c r="BE145" i="26" s="1"/>
  <c r="K137" i="28"/>
  <c r="BE137" i="28" s="1"/>
  <c r="K202" i="30"/>
  <c r="BE202" i="30" s="1"/>
  <c r="V267" i="30"/>
  <c r="V292" i="30"/>
  <c r="BK278" i="30"/>
  <c r="K278" i="30"/>
  <c r="BE278" i="30" s="1"/>
  <c r="J115" i="29"/>
  <c r="J89" i="29"/>
  <c r="K135" i="30"/>
  <c r="K97" i="30" s="1"/>
  <c r="BK189" i="30"/>
  <c r="K189" i="30"/>
  <c r="BE189" i="30" s="1"/>
  <c r="BK135" i="28"/>
  <c r="BK134" i="28" s="1"/>
  <c r="K134" i="28" s="1"/>
  <c r="K100" i="28" s="1"/>
  <c r="K135" i="28"/>
  <c r="BE135" i="28" s="1"/>
  <c r="F35" i="28" s="1"/>
  <c r="BB97" i="25" s="1"/>
  <c r="Q141" i="30"/>
  <c r="I99" i="30" s="1"/>
  <c r="BK157" i="30"/>
  <c r="BK146" i="30" s="1"/>
  <c r="K157" i="30"/>
  <c r="BE157" i="30" s="1"/>
  <c r="BK209" i="30"/>
  <c r="BK206" i="30" s="1"/>
  <c r="K206" i="30" s="1"/>
  <c r="K108" i="30" s="1"/>
  <c r="K209" i="30"/>
  <c r="BE209" i="30" s="1"/>
  <c r="X220" i="30"/>
  <c r="BK325" i="30"/>
  <c r="K325" i="30"/>
  <c r="BE325" i="30" s="1"/>
  <c r="T340" i="30"/>
  <c r="J115" i="31"/>
  <c r="Q153" i="31"/>
  <c r="I101" i="31" s="1"/>
  <c r="BK213" i="26"/>
  <c r="K213" i="26"/>
  <c r="BE213" i="26" s="1"/>
  <c r="BK229" i="26"/>
  <c r="K229" i="26"/>
  <c r="BE229" i="26" s="1"/>
  <c r="R207" i="26"/>
  <c r="J99" i="26" s="1"/>
  <c r="Q134" i="28"/>
  <c r="I100" i="28" s="1"/>
  <c r="R141" i="30"/>
  <c r="J99" i="30" s="1"/>
  <c r="V179" i="30"/>
  <c r="BK186" i="30"/>
  <c r="K186" i="30" s="1"/>
  <c r="K104" i="30" s="1"/>
  <c r="V340" i="30"/>
  <c r="F36" i="31"/>
  <c r="BC100" i="25" s="1"/>
  <c r="T137" i="31"/>
  <c r="R153" i="31"/>
  <c r="J101" i="31" s="1"/>
  <c r="X123" i="28"/>
  <c r="X122" i="28" s="1"/>
  <c r="X121" i="28" s="1"/>
  <c r="X120" i="28" s="1"/>
  <c r="T207" i="26"/>
  <c r="BK183" i="27"/>
  <c r="K183" i="27"/>
  <c r="BE183" i="27" s="1"/>
  <c r="K36" i="28"/>
  <c r="AY97" i="25" s="1"/>
  <c r="F36" i="28"/>
  <c r="BC97" i="25" s="1"/>
  <c r="R134" i="28"/>
  <c r="J100" i="28" s="1"/>
  <c r="F37" i="29"/>
  <c r="BD98" i="25" s="1"/>
  <c r="F38" i="30"/>
  <c r="BE99" i="25" s="1"/>
  <c r="K149" i="30"/>
  <c r="BE149" i="30" s="1"/>
  <c r="K35" i="30" s="1"/>
  <c r="AX99" i="25" s="1"/>
  <c r="AV99" i="25" s="1"/>
  <c r="K170" i="30"/>
  <c r="BE170" i="30" s="1"/>
  <c r="X179" i="30"/>
  <c r="Q186" i="30"/>
  <c r="I104" i="30" s="1"/>
  <c r="K192" i="30"/>
  <c r="BE192" i="30" s="1"/>
  <c r="V199" i="30"/>
  <c r="K257" i="30"/>
  <c r="BE257" i="30" s="1"/>
  <c r="K280" i="30"/>
  <c r="BE280" i="30" s="1"/>
  <c r="BK290" i="30"/>
  <c r="K290" i="30"/>
  <c r="BE290" i="30" s="1"/>
  <c r="K315" i="30"/>
  <c r="BE315" i="30" s="1"/>
  <c r="T153" i="31"/>
  <c r="E111" i="27"/>
  <c r="E85" i="27"/>
  <c r="Q224" i="27"/>
  <c r="I101" i="27" s="1"/>
  <c r="BK131" i="29"/>
  <c r="BK126" i="29" s="1"/>
  <c r="K131" i="29"/>
  <c r="BE131" i="29" s="1"/>
  <c r="BK243" i="30"/>
  <c r="K243" i="30"/>
  <c r="BE243" i="30" s="1"/>
  <c r="BK301" i="30"/>
  <c r="BK292" i="30" s="1"/>
  <c r="K292" i="30" s="1"/>
  <c r="K112" i="30" s="1"/>
  <c r="K301" i="30"/>
  <c r="BE301" i="30" s="1"/>
  <c r="K305" i="30"/>
  <c r="BE305" i="30" s="1"/>
  <c r="BK336" i="30"/>
  <c r="BK335" i="30" s="1"/>
  <c r="K335" i="30" s="1"/>
  <c r="K113" i="30" s="1"/>
  <c r="K336" i="30"/>
  <c r="BE336" i="30" s="1"/>
  <c r="BK347" i="30"/>
  <c r="K347" i="30"/>
  <c r="BE347" i="30" s="1"/>
  <c r="T123" i="31"/>
  <c r="T122" i="31" s="1"/>
  <c r="T121" i="31" s="1"/>
  <c r="AW100" i="25" s="1"/>
  <c r="BK267" i="30"/>
  <c r="K267" i="30" s="1"/>
  <c r="K111" i="30" s="1"/>
  <c r="BK128" i="31"/>
  <c r="K128" i="31"/>
  <c r="BE128" i="31" s="1"/>
  <c r="BK255" i="30"/>
  <c r="K255" i="30"/>
  <c r="BE255" i="30" s="1"/>
  <c r="X212" i="26"/>
  <c r="X122" i="26" s="1"/>
  <c r="X121" i="26" s="1"/>
  <c r="K36" i="29"/>
  <c r="AY98" i="25" s="1"/>
  <c r="F36" i="29"/>
  <c r="BC98" i="25" s="1"/>
  <c r="BK123" i="28"/>
  <c r="F39" i="28"/>
  <c r="BF97" i="25" s="1"/>
  <c r="BF94" i="25" s="1"/>
  <c r="W33" i="25" s="1"/>
  <c r="V146" i="30"/>
  <c r="V134" i="30" s="1"/>
  <c r="BK231" i="30"/>
  <c r="BK220" i="30" s="1"/>
  <c r="K220" i="30" s="1"/>
  <c r="K110" i="30" s="1"/>
  <c r="K231" i="30"/>
  <c r="BE231" i="30" s="1"/>
  <c r="E85" i="31"/>
  <c r="BK144" i="31"/>
  <c r="BK137" i="31" s="1"/>
  <c r="K137" i="31" s="1"/>
  <c r="K100" i="31" s="1"/>
  <c r="K144" i="31"/>
  <c r="BE144" i="31" s="1"/>
  <c r="BK195" i="26"/>
  <c r="K195" i="26"/>
  <c r="BE195" i="26" s="1"/>
  <c r="V233" i="26"/>
  <c r="BK124" i="27"/>
  <c r="K124" i="27"/>
  <c r="BE124" i="27" s="1"/>
  <c r="X146" i="30"/>
  <c r="X134" i="30" s="1"/>
  <c r="V169" i="30"/>
  <c r="Q215" i="30"/>
  <c r="I109" i="30" s="1"/>
  <c r="BK124" i="31"/>
  <c r="BK313" i="30"/>
  <c r="K313" i="30"/>
  <c r="BE313" i="30" s="1"/>
  <c r="R224" i="27"/>
  <c r="J101" i="27" s="1"/>
  <c r="K141" i="26"/>
  <c r="BE141" i="26" s="1"/>
  <c r="X233" i="26"/>
  <c r="Q123" i="27"/>
  <c r="BK158" i="27"/>
  <c r="K158" i="27"/>
  <c r="BE158" i="27" s="1"/>
  <c r="BK209" i="27"/>
  <c r="BK203" i="27" s="1"/>
  <c r="K203" i="27" s="1"/>
  <c r="K100" i="27" s="1"/>
  <c r="K209" i="27"/>
  <c r="BE209" i="27" s="1"/>
  <c r="K219" i="27"/>
  <c r="BE219" i="27" s="1"/>
  <c r="Q123" i="28"/>
  <c r="K129" i="28"/>
  <c r="BE129" i="28" s="1"/>
  <c r="F39" i="29"/>
  <c r="BF98" i="25" s="1"/>
  <c r="Q126" i="29"/>
  <c r="K134" i="29"/>
  <c r="BE134" i="29" s="1"/>
  <c r="X169" i="30"/>
  <c r="K180" i="30"/>
  <c r="BE180" i="30" s="1"/>
  <c r="R215" i="30"/>
  <c r="J109" i="30" s="1"/>
  <c r="Q124" i="31"/>
  <c r="K143" i="26"/>
  <c r="BE143" i="26" s="1"/>
  <c r="R123" i="27"/>
  <c r="F92" i="28"/>
  <c r="K123" i="29"/>
  <c r="BE123" i="29" s="1"/>
  <c r="R125" i="29"/>
  <c r="J98" i="29" s="1"/>
  <c r="K182" i="30"/>
  <c r="BE182" i="30" s="1"/>
  <c r="K200" i="30"/>
  <c r="BE200" i="30" s="1"/>
  <c r="T292" i="30"/>
  <c r="R124" i="31"/>
  <c r="K145" i="28"/>
  <c r="BE145" i="28" s="1"/>
  <c r="K127" i="29"/>
  <c r="BE127" i="29" s="1"/>
  <c r="K153" i="30"/>
  <c r="BE153" i="30" s="1"/>
  <c r="F35" i="30" s="1"/>
  <c r="BB99" i="25" s="1"/>
  <c r="K274" i="30"/>
  <c r="BE274" i="30" s="1"/>
  <c r="K147" i="28"/>
  <c r="BE147" i="28" s="1"/>
  <c r="K35" i="28" s="1"/>
  <c r="AX97" i="25" s="1"/>
  <c r="AV97" i="25" s="1"/>
  <c r="K129" i="29"/>
  <c r="BE129" i="29" s="1"/>
  <c r="K145" i="29"/>
  <c r="BE145" i="29" s="1"/>
  <c r="K144" i="30"/>
  <c r="BE144" i="30" s="1"/>
  <c r="K155" i="30"/>
  <c r="BE155" i="30" s="1"/>
  <c r="K177" i="30"/>
  <c r="BE177" i="30" s="1"/>
  <c r="K197" i="30"/>
  <c r="BE197" i="30" s="1"/>
  <c r="K241" i="30"/>
  <c r="BE241" i="30" s="1"/>
  <c r="K265" i="30"/>
  <c r="BE265" i="30" s="1"/>
  <c r="K276" i="30"/>
  <c r="BE276" i="30" s="1"/>
  <c r="K311" i="30"/>
  <c r="BE311" i="30" s="1"/>
  <c r="K210" i="26"/>
  <c r="BE210" i="26" s="1"/>
  <c r="K321" i="30"/>
  <c r="BE321" i="30" s="1"/>
  <c r="K343" i="30"/>
  <c r="BE343" i="30" s="1"/>
  <c r="K138" i="31"/>
  <c r="BE138" i="31" s="1"/>
  <c r="K154" i="31"/>
  <c r="BE154" i="31" s="1"/>
  <c r="K167" i="30"/>
  <c r="BE167" i="30" s="1"/>
  <c r="K187" i="30"/>
  <c r="BE187" i="30" s="1"/>
  <c r="K207" i="30"/>
  <c r="BE207" i="30" s="1"/>
  <c r="K218" i="30"/>
  <c r="BE218" i="30" s="1"/>
  <c r="K229" i="30"/>
  <c r="BE229" i="30" s="1"/>
  <c r="K253" i="30"/>
  <c r="BE253" i="30" s="1"/>
  <c r="K288" i="30"/>
  <c r="BE288" i="30" s="1"/>
  <c r="K299" i="30"/>
  <c r="BE299" i="30" s="1"/>
  <c r="K323" i="30"/>
  <c r="BE323" i="30" s="1"/>
  <c r="K345" i="30"/>
  <c r="BE345" i="30" s="1"/>
  <c r="K125" i="31"/>
  <c r="BE125" i="31" s="1"/>
  <c r="K141" i="31"/>
  <c r="BE141" i="31" s="1"/>
  <c r="BE94" i="25" l="1"/>
  <c r="W32" i="25" s="1"/>
  <c r="Q122" i="26"/>
  <c r="F35" i="26"/>
  <c r="BB95" i="25" s="1"/>
  <c r="K123" i="26"/>
  <c r="K98" i="26" s="1"/>
  <c r="BK122" i="26"/>
  <c r="K146" i="30"/>
  <c r="K100" i="30" s="1"/>
  <c r="BK134" i="30"/>
  <c r="K134" i="30" s="1"/>
  <c r="K126" i="29"/>
  <c r="K99" i="29" s="1"/>
  <c r="BK125" i="29"/>
  <c r="W30" i="25"/>
  <c r="AY94" i="25"/>
  <c r="AK30" i="25" s="1"/>
  <c r="Q123" i="31"/>
  <c r="I99" i="31"/>
  <c r="BK212" i="26"/>
  <c r="K212" i="26" s="1"/>
  <c r="K100" i="26" s="1"/>
  <c r="Q121" i="26"/>
  <c r="I96" i="26" s="1"/>
  <c r="K30" i="26" s="1"/>
  <c r="AS95" i="25" s="1"/>
  <c r="I97" i="26"/>
  <c r="Q122" i="27"/>
  <c r="I98" i="27"/>
  <c r="R121" i="28"/>
  <c r="J98" i="28"/>
  <c r="R123" i="31"/>
  <c r="J99" i="31"/>
  <c r="T122" i="26"/>
  <c r="T121" i="26" s="1"/>
  <c r="AW95" i="25" s="1"/>
  <c r="AW94" i="25" s="1"/>
  <c r="K123" i="28"/>
  <c r="K99" i="28" s="1"/>
  <c r="BK122" i="28"/>
  <c r="W31" i="25"/>
  <c r="AZ94" i="25"/>
  <c r="I99" i="29"/>
  <c r="Q125" i="29"/>
  <c r="R122" i="27"/>
  <c r="J98" i="27"/>
  <c r="BK123" i="27"/>
  <c r="Q134" i="30"/>
  <c r="I96" i="30" s="1"/>
  <c r="K30" i="30" s="1"/>
  <c r="AS99" i="25" s="1"/>
  <c r="K35" i="26"/>
  <c r="AX95" i="25" s="1"/>
  <c r="AV95" i="25" s="1"/>
  <c r="K35" i="27"/>
  <c r="AX96" i="25" s="1"/>
  <c r="AV96" i="25" s="1"/>
  <c r="F35" i="27"/>
  <c r="BB96" i="25" s="1"/>
  <c r="V122" i="26"/>
  <c r="V121" i="26" s="1"/>
  <c r="R122" i="26"/>
  <c r="K35" i="31"/>
  <c r="AX100" i="25" s="1"/>
  <c r="AV100" i="25" s="1"/>
  <c r="F35" i="31"/>
  <c r="BB100" i="25" s="1"/>
  <c r="K35" i="29"/>
  <c r="AX98" i="25" s="1"/>
  <c r="AV98" i="25" s="1"/>
  <c r="F35" i="29"/>
  <c r="BB98" i="25" s="1"/>
  <c r="Q122" i="28"/>
  <c r="I99" i="28"/>
  <c r="K124" i="31"/>
  <c r="K99" i="31" s="1"/>
  <c r="BK123" i="31"/>
  <c r="BK167" i="27"/>
  <c r="K167" i="27" s="1"/>
  <c r="K99" i="27" s="1"/>
  <c r="BA94" i="25" l="1"/>
  <c r="BB94" i="25"/>
  <c r="W29" i="25" s="1"/>
  <c r="J98" i="31"/>
  <c r="R122" i="31"/>
  <c r="K125" i="29"/>
  <c r="K98" i="29" s="1"/>
  <c r="BK121" i="29"/>
  <c r="K121" i="29" s="1"/>
  <c r="I98" i="31"/>
  <c r="Q122" i="31"/>
  <c r="K123" i="31"/>
  <c r="K98" i="31" s="1"/>
  <c r="BK122" i="31"/>
  <c r="Q121" i="28"/>
  <c r="I98" i="28"/>
  <c r="R120" i="28"/>
  <c r="J96" i="28" s="1"/>
  <c r="K31" i="28" s="1"/>
  <c r="AT97" i="25" s="1"/>
  <c r="J97" i="28"/>
  <c r="K123" i="27"/>
  <c r="K98" i="27" s="1"/>
  <c r="BK122" i="27"/>
  <c r="K32" i="30"/>
  <c r="K96" i="30"/>
  <c r="R121" i="27"/>
  <c r="J96" i="27" s="1"/>
  <c r="K31" i="27" s="1"/>
  <c r="AT96" i="25" s="1"/>
  <c r="J97" i="27"/>
  <c r="I98" i="29"/>
  <c r="Q121" i="29"/>
  <c r="I96" i="29" s="1"/>
  <c r="K30" i="29" s="1"/>
  <c r="AS98" i="25" s="1"/>
  <c r="Q121" i="27"/>
  <c r="I96" i="27" s="1"/>
  <c r="K30" i="27" s="1"/>
  <c r="AS96" i="25" s="1"/>
  <c r="I97" i="27"/>
  <c r="K122" i="26"/>
  <c r="K97" i="26" s="1"/>
  <c r="BK121" i="26"/>
  <c r="K121" i="26" s="1"/>
  <c r="R121" i="26"/>
  <c r="J96" i="26" s="1"/>
  <c r="K31" i="26" s="1"/>
  <c r="AT95" i="25" s="1"/>
  <c r="J97" i="26"/>
  <c r="K122" i="28"/>
  <c r="K98" i="28" s="1"/>
  <c r="BK121" i="28"/>
  <c r="AX94" i="25" l="1"/>
  <c r="AV94" i="25" s="1"/>
  <c r="K96" i="29"/>
  <c r="K32" i="29"/>
  <c r="K41" i="30"/>
  <c r="AG99" i="25"/>
  <c r="AN99" i="25" s="1"/>
  <c r="K122" i="27"/>
  <c r="K97" i="27" s="1"/>
  <c r="BK121" i="27"/>
  <c r="K121" i="27" s="1"/>
  <c r="K32" i="26"/>
  <c r="K96" i="26"/>
  <c r="I97" i="28"/>
  <c r="Q120" i="28"/>
  <c r="I96" i="28" s="1"/>
  <c r="K30" i="28" s="1"/>
  <c r="AS97" i="25" s="1"/>
  <c r="AS94" i="25" s="1"/>
  <c r="K122" i="31"/>
  <c r="K97" i="31" s="1"/>
  <c r="BK121" i="31"/>
  <c r="K121" i="31" s="1"/>
  <c r="Q121" i="31"/>
  <c r="I96" i="31" s="1"/>
  <c r="K30" i="31" s="1"/>
  <c r="AS100" i="25" s="1"/>
  <c r="I97" i="31"/>
  <c r="K121" i="28"/>
  <c r="K97" i="28" s="1"/>
  <c r="BK120" i="28"/>
  <c r="K120" i="28" s="1"/>
  <c r="J97" i="31"/>
  <c r="R121" i="31"/>
  <c r="J96" i="31" s="1"/>
  <c r="K31" i="31" s="1"/>
  <c r="AT100" i="25" s="1"/>
  <c r="AT94" i="25" s="1"/>
  <c r="AK29" i="25" l="1"/>
  <c r="K41" i="26"/>
  <c r="AG95" i="25"/>
  <c r="K96" i="31"/>
  <c r="K32" i="31"/>
  <c r="AG98" i="25"/>
  <c r="AN98" i="25" s="1"/>
  <c r="K41" i="29"/>
  <c r="K96" i="28"/>
  <c r="K32" i="28"/>
  <c r="K32" i="27"/>
  <c r="K96" i="27"/>
  <c r="K41" i="27" l="1"/>
  <c r="AG96" i="25"/>
  <c r="AN96" i="25" s="1"/>
  <c r="AG97" i="25"/>
  <c r="AN97" i="25" s="1"/>
  <c r="K41" i="28"/>
  <c r="K41" i="31"/>
  <c r="AG100" i="25"/>
  <c r="AN100" i="25" s="1"/>
  <c r="AN95" i="25"/>
  <c r="AG94" i="25"/>
  <c r="AN94" i="25" l="1"/>
  <c r="AK26" i="25"/>
  <c r="AE44" i="24"/>
  <c r="V42" i="24"/>
  <c r="Q42" i="24"/>
  <c r="O42" i="24"/>
  <c r="K42" i="24"/>
  <c r="I42" i="24"/>
  <c r="G42" i="24"/>
  <c r="M42" i="24" s="1"/>
  <c r="V41" i="24"/>
  <c r="Q41" i="24"/>
  <c r="Q37" i="24" s="1"/>
  <c r="O41" i="24"/>
  <c r="K41" i="24"/>
  <c r="I41" i="24"/>
  <c r="G41" i="24"/>
  <c r="M41" i="24" s="1"/>
  <c r="BA40" i="24"/>
  <c r="V38" i="24"/>
  <c r="Q38" i="24"/>
  <c r="O38" i="24"/>
  <c r="O37" i="24" s="1"/>
  <c r="K38" i="24"/>
  <c r="K37" i="24" s="1"/>
  <c r="I38" i="24"/>
  <c r="I37" i="24" s="1"/>
  <c r="G38" i="24"/>
  <c r="M38" i="24" s="1"/>
  <c r="V37" i="24"/>
  <c r="G37" i="24"/>
  <c r="V35" i="24"/>
  <c r="Q35" i="24"/>
  <c r="O35" i="24"/>
  <c r="K35" i="24"/>
  <c r="I35" i="24"/>
  <c r="G35" i="24"/>
  <c r="M35" i="24" s="1"/>
  <c r="V34" i="24"/>
  <c r="Q34" i="24"/>
  <c r="O34" i="24"/>
  <c r="K34" i="24"/>
  <c r="I34" i="24"/>
  <c r="G34" i="24"/>
  <c r="M34" i="24" s="1"/>
  <c r="V33" i="24"/>
  <c r="Q33" i="24"/>
  <c r="O33" i="24"/>
  <c r="K33" i="24"/>
  <c r="I33" i="24"/>
  <c r="G33" i="24"/>
  <c r="M33" i="24" s="1"/>
  <c r="V30" i="24"/>
  <c r="Q30" i="24"/>
  <c r="O30" i="24"/>
  <c r="K30" i="24"/>
  <c r="I30" i="24"/>
  <c r="G30" i="24"/>
  <c r="M30" i="24" s="1"/>
  <c r="V27" i="24"/>
  <c r="Q27" i="24"/>
  <c r="O27" i="24"/>
  <c r="K27" i="24"/>
  <c r="I27" i="24"/>
  <c r="G27" i="24"/>
  <c r="M27" i="24" s="1"/>
  <c r="V23" i="24"/>
  <c r="Q23" i="24"/>
  <c r="O23" i="24"/>
  <c r="K23" i="24"/>
  <c r="I23" i="24"/>
  <c r="G23" i="24"/>
  <c r="M23" i="24" s="1"/>
  <c r="BA22" i="24"/>
  <c r="V19" i="24"/>
  <c r="Q19" i="24"/>
  <c r="O19" i="24"/>
  <c r="K19" i="24"/>
  <c r="I19" i="24"/>
  <c r="G19" i="24"/>
  <c r="M19" i="24" s="1"/>
  <c r="BA18" i="24"/>
  <c r="V13" i="24"/>
  <c r="Q13" i="24"/>
  <c r="Q8" i="24" s="1"/>
  <c r="O13" i="24"/>
  <c r="K13" i="24"/>
  <c r="I13" i="24"/>
  <c r="G13" i="24"/>
  <c r="M13" i="24" s="1"/>
  <c r="V9" i="24"/>
  <c r="Q9" i="24"/>
  <c r="O9" i="24"/>
  <c r="O8" i="24" s="1"/>
  <c r="K9" i="24"/>
  <c r="K8" i="24" s="1"/>
  <c r="I9" i="24"/>
  <c r="I8" i="24" s="1"/>
  <c r="G9" i="24"/>
  <c r="V8" i="24"/>
  <c r="G8" i="24" l="1"/>
  <c r="G44" i="24" s="1"/>
  <c r="D18" i="1" s="1"/>
  <c r="AF44" i="24"/>
  <c r="AK35" i="25"/>
  <c r="D20" i="1" a="1"/>
  <c r="D20" i="1" s="1"/>
  <c r="M37" i="24"/>
  <c r="M9" i="24"/>
  <c r="M8" i="24" s="1"/>
  <c r="BK432" i="23"/>
  <c r="BK431" i="23" s="1"/>
  <c r="J431" i="23" s="1"/>
  <c r="J109" i="23" s="1"/>
  <c r="BI432" i="23"/>
  <c r="BH432" i="23"/>
  <c r="BG432" i="23"/>
  <c r="BF432" i="23"/>
  <c r="T432" i="23"/>
  <c r="R432" i="23"/>
  <c r="R431" i="23" s="1"/>
  <c r="P432" i="23"/>
  <c r="P431" i="23" s="1"/>
  <c r="J432" i="23"/>
  <c r="BE432" i="23" s="1"/>
  <c r="T431" i="23"/>
  <c r="BK427" i="23"/>
  <c r="BK426" i="23" s="1"/>
  <c r="J426" i="23" s="1"/>
  <c r="J108" i="23" s="1"/>
  <c r="BI427" i="23"/>
  <c r="BH427" i="23"/>
  <c r="BG427" i="23"/>
  <c r="BF427" i="23"/>
  <c r="BE427" i="23"/>
  <c r="T427" i="23"/>
  <c r="R427" i="23"/>
  <c r="R426" i="23" s="1"/>
  <c r="P427" i="23"/>
  <c r="P426" i="23" s="1"/>
  <c r="J427" i="23"/>
  <c r="T426" i="23"/>
  <c r="BK424" i="23"/>
  <c r="BI424" i="23"/>
  <c r="BH424" i="23"/>
  <c r="BG424" i="23"/>
  <c r="BF424" i="23"/>
  <c r="BE424" i="23"/>
  <c r="T424" i="23"/>
  <c r="R424" i="23"/>
  <c r="P424" i="23"/>
  <c r="J424" i="23"/>
  <c r="BK422" i="23"/>
  <c r="BI422" i="23"/>
  <c r="BH422" i="23"/>
  <c r="BG422" i="23"/>
  <c r="BF422" i="23"/>
  <c r="T422" i="23"/>
  <c r="R422" i="23"/>
  <c r="P422" i="23"/>
  <c r="J422" i="23"/>
  <c r="BE422" i="23" s="1"/>
  <c r="BK420" i="23"/>
  <c r="BI420" i="23"/>
  <c r="BH420" i="23"/>
  <c r="BG420" i="23"/>
  <c r="BF420" i="23"/>
  <c r="T420" i="23"/>
  <c r="T404" i="23" s="1"/>
  <c r="R420" i="23"/>
  <c r="P420" i="23"/>
  <c r="J420" i="23"/>
  <c r="BE420" i="23" s="1"/>
  <c r="BK411" i="23"/>
  <c r="BI411" i="23"/>
  <c r="BH411" i="23"/>
  <c r="BG411" i="23"/>
  <c r="BF411" i="23"/>
  <c r="T411" i="23"/>
  <c r="R411" i="23"/>
  <c r="P411" i="23"/>
  <c r="J411" i="23"/>
  <c r="BE411" i="23" s="1"/>
  <c r="BK409" i="23"/>
  <c r="BI409" i="23"/>
  <c r="BH409" i="23"/>
  <c r="BG409" i="23"/>
  <c r="BF409" i="23"/>
  <c r="T409" i="23"/>
  <c r="R409" i="23"/>
  <c r="P409" i="23"/>
  <c r="J409" i="23"/>
  <c r="BE409" i="23" s="1"/>
  <c r="BK405" i="23"/>
  <c r="BI405" i="23"/>
  <c r="BH405" i="23"/>
  <c r="BG405" i="23"/>
  <c r="BF405" i="23"/>
  <c r="T405" i="23"/>
  <c r="R405" i="23"/>
  <c r="P405" i="23"/>
  <c r="P404" i="23" s="1"/>
  <c r="J405" i="23"/>
  <c r="BE405" i="23" s="1"/>
  <c r="R404" i="23"/>
  <c r="BK402" i="23"/>
  <c r="BI402" i="23"/>
  <c r="BH402" i="23"/>
  <c r="BG402" i="23"/>
  <c r="BF402" i="23"/>
  <c r="T402" i="23"/>
  <c r="R402" i="23"/>
  <c r="P402" i="23"/>
  <c r="J402" i="23"/>
  <c r="BE402" i="23" s="1"/>
  <c r="BK400" i="23"/>
  <c r="BI400" i="23"/>
  <c r="BH400" i="23"/>
  <c r="BG400" i="23"/>
  <c r="BF400" i="23"/>
  <c r="T400" i="23"/>
  <c r="R400" i="23"/>
  <c r="P400" i="23"/>
  <c r="J400" i="23"/>
  <c r="BE400" i="23" s="1"/>
  <c r="BK398" i="23"/>
  <c r="BI398" i="23"/>
  <c r="BH398" i="23"/>
  <c r="BG398" i="23"/>
  <c r="BF398" i="23"/>
  <c r="T398" i="23"/>
  <c r="R398" i="23"/>
  <c r="P398" i="23"/>
  <c r="J398" i="23"/>
  <c r="BE398" i="23" s="1"/>
  <c r="BK395" i="23"/>
  <c r="BI395" i="23"/>
  <c r="BH395" i="23"/>
  <c r="BG395" i="23"/>
  <c r="BF395" i="23"/>
  <c r="BE395" i="23"/>
  <c r="T395" i="23"/>
  <c r="R395" i="23"/>
  <c r="P395" i="23"/>
  <c r="J395" i="23"/>
  <c r="BK392" i="23"/>
  <c r="BI392" i="23"/>
  <c r="BH392" i="23"/>
  <c r="BG392" i="23"/>
  <c r="BF392" i="23"/>
  <c r="T392" i="23"/>
  <c r="R392" i="23"/>
  <c r="P392" i="23"/>
  <c r="J392" i="23"/>
  <c r="BE392" i="23" s="1"/>
  <c r="BK390" i="23"/>
  <c r="BI390" i="23"/>
  <c r="BH390" i="23"/>
  <c r="BG390" i="23"/>
  <c r="BF390" i="23"/>
  <c r="T390" i="23"/>
  <c r="R390" i="23"/>
  <c r="P390" i="23"/>
  <c r="J390" i="23"/>
  <c r="BE390" i="23" s="1"/>
  <c r="BK387" i="23"/>
  <c r="BI387" i="23"/>
  <c r="BH387" i="23"/>
  <c r="BG387" i="23"/>
  <c r="BF387" i="23"/>
  <c r="T387" i="23"/>
  <c r="R387" i="23"/>
  <c r="P387" i="23"/>
  <c r="J387" i="23"/>
  <c r="BE387" i="23" s="1"/>
  <c r="BK385" i="23"/>
  <c r="BI385" i="23"/>
  <c r="BH385" i="23"/>
  <c r="BG385" i="23"/>
  <c r="BF385" i="23"/>
  <c r="T385" i="23"/>
  <c r="R385" i="23"/>
  <c r="P385" i="23"/>
  <c r="J385" i="23"/>
  <c r="BE385" i="23" s="1"/>
  <c r="BK382" i="23"/>
  <c r="BI382" i="23"/>
  <c r="BH382" i="23"/>
  <c r="BG382" i="23"/>
  <c r="BF382" i="23"/>
  <c r="T382" i="23"/>
  <c r="R382" i="23"/>
  <c r="P382" i="23"/>
  <c r="J382" i="23"/>
  <c r="BE382" i="23" s="1"/>
  <c r="BK380" i="23"/>
  <c r="BI380" i="23"/>
  <c r="BH380" i="23"/>
  <c r="BG380" i="23"/>
  <c r="BF380" i="23"/>
  <c r="T380" i="23"/>
  <c r="R380" i="23"/>
  <c r="P380" i="23"/>
  <c r="J380" i="23"/>
  <c r="BE380" i="23" s="1"/>
  <c r="BK377" i="23"/>
  <c r="BI377" i="23"/>
  <c r="BH377" i="23"/>
  <c r="BG377" i="23"/>
  <c r="BF377" i="23"/>
  <c r="T377" i="23"/>
  <c r="R377" i="23"/>
  <c r="P377" i="23"/>
  <c r="J377" i="23"/>
  <c r="BE377" i="23" s="1"/>
  <c r="BK374" i="23"/>
  <c r="BI374" i="23"/>
  <c r="BH374" i="23"/>
  <c r="BG374" i="23"/>
  <c r="BF374" i="23"/>
  <c r="T374" i="23"/>
  <c r="T365" i="23" s="1"/>
  <c r="R374" i="23"/>
  <c r="R365" i="23" s="1"/>
  <c r="P374" i="23"/>
  <c r="J374" i="23"/>
  <c r="BE374" i="23" s="1"/>
  <c r="BK370" i="23"/>
  <c r="BI370" i="23"/>
  <c r="BH370" i="23"/>
  <c r="BG370" i="23"/>
  <c r="BF370" i="23"/>
  <c r="T370" i="23"/>
  <c r="R370" i="23"/>
  <c r="P370" i="23"/>
  <c r="J370" i="23"/>
  <c r="BE370" i="23" s="1"/>
  <c r="BK368" i="23"/>
  <c r="BI368" i="23"/>
  <c r="BH368" i="23"/>
  <c r="BG368" i="23"/>
  <c r="BF368" i="23"/>
  <c r="T368" i="23"/>
  <c r="R368" i="23"/>
  <c r="P368" i="23"/>
  <c r="J368" i="23"/>
  <c r="BE368" i="23" s="1"/>
  <c r="BK366" i="23"/>
  <c r="BI366" i="23"/>
  <c r="BH366" i="23"/>
  <c r="BG366" i="23"/>
  <c r="BF366" i="23"/>
  <c r="T366" i="23"/>
  <c r="R366" i="23"/>
  <c r="P366" i="23"/>
  <c r="J366" i="23"/>
  <c r="BE366" i="23" s="1"/>
  <c r="P365" i="23"/>
  <c r="BK363" i="23"/>
  <c r="BI363" i="23"/>
  <c r="BH363" i="23"/>
  <c r="BG363" i="23"/>
  <c r="BF363" i="23"/>
  <c r="T363" i="23"/>
  <c r="R363" i="23"/>
  <c r="P363" i="23"/>
  <c r="J363" i="23"/>
  <c r="BE363" i="23" s="1"/>
  <c r="BK359" i="23"/>
  <c r="BI359" i="23"/>
  <c r="BH359" i="23"/>
  <c r="BG359" i="23"/>
  <c r="BF359" i="23"/>
  <c r="T359" i="23"/>
  <c r="R359" i="23"/>
  <c r="P359" i="23"/>
  <c r="J359" i="23"/>
  <c r="BE359" i="23" s="1"/>
  <c r="BK356" i="23"/>
  <c r="BI356" i="23"/>
  <c r="BH356" i="23"/>
  <c r="BG356" i="23"/>
  <c r="BF356" i="23"/>
  <c r="T356" i="23"/>
  <c r="R356" i="23"/>
  <c r="P356" i="23"/>
  <c r="J356" i="23"/>
  <c r="BE356" i="23" s="1"/>
  <c r="BK353" i="23"/>
  <c r="BI353" i="23"/>
  <c r="BH353" i="23"/>
  <c r="BG353" i="23"/>
  <c r="BF353" i="23"/>
  <c r="T353" i="23"/>
  <c r="R353" i="23"/>
  <c r="P353" i="23"/>
  <c r="J353" i="23"/>
  <c r="BE353" i="23" s="1"/>
  <c r="BK350" i="23"/>
  <c r="BI350" i="23"/>
  <c r="BH350" i="23"/>
  <c r="BG350" i="23"/>
  <c r="BF350" i="23"/>
  <c r="T350" i="23"/>
  <c r="R350" i="23"/>
  <c r="P350" i="23"/>
  <c r="J350" i="23"/>
  <c r="BE350" i="23" s="1"/>
  <c r="BK346" i="23"/>
  <c r="BI346" i="23"/>
  <c r="BH346" i="23"/>
  <c r="BG346" i="23"/>
  <c r="BF346" i="23"/>
  <c r="BE346" i="23"/>
  <c r="T346" i="23"/>
  <c r="R346" i="23"/>
  <c r="R342" i="23" s="1"/>
  <c r="P346" i="23"/>
  <c r="P342" i="23" s="1"/>
  <c r="J346" i="23"/>
  <c r="BK343" i="23"/>
  <c r="BI343" i="23"/>
  <c r="BH343" i="23"/>
  <c r="BG343" i="23"/>
  <c r="BF343" i="23"/>
  <c r="T343" i="23"/>
  <c r="T342" i="23" s="1"/>
  <c r="R343" i="23"/>
  <c r="P343" i="23"/>
  <c r="J343" i="23"/>
  <c r="BE343" i="23" s="1"/>
  <c r="BK339" i="23"/>
  <c r="BI339" i="23"/>
  <c r="BH339" i="23"/>
  <c r="BG339" i="23"/>
  <c r="BF339" i="23"/>
  <c r="T339" i="23"/>
  <c r="R339" i="23"/>
  <c r="P339" i="23"/>
  <c r="J339" i="23"/>
  <c r="BE339" i="23" s="1"/>
  <c r="BK336" i="23"/>
  <c r="BI336" i="23"/>
  <c r="BH336" i="23"/>
  <c r="BG336" i="23"/>
  <c r="BF336" i="23"/>
  <c r="T336" i="23"/>
  <c r="R336" i="23"/>
  <c r="P336" i="23"/>
  <c r="J336" i="23"/>
  <c r="BE336" i="23" s="1"/>
  <c r="BK332" i="23"/>
  <c r="BI332" i="23"/>
  <c r="BH332" i="23"/>
  <c r="BG332" i="23"/>
  <c r="BF332" i="23"/>
  <c r="T332" i="23"/>
  <c r="R332" i="23"/>
  <c r="P332" i="23"/>
  <c r="J332" i="23"/>
  <c r="BE332" i="23" s="1"/>
  <c r="BK329" i="23"/>
  <c r="BI329" i="23"/>
  <c r="BH329" i="23"/>
  <c r="BG329" i="23"/>
  <c r="BF329" i="23"/>
  <c r="T329" i="23"/>
  <c r="R329" i="23"/>
  <c r="P329" i="23"/>
  <c r="J329" i="23"/>
  <c r="BE329" i="23" s="1"/>
  <c r="BK327" i="23"/>
  <c r="BI327" i="23"/>
  <c r="BH327" i="23"/>
  <c r="BG327" i="23"/>
  <c r="BF327" i="23"/>
  <c r="T327" i="23"/>
  <c r="R327" i="23"/>
  <c r="P327" i="23"/>
  <c r="J327" i="23"/>
  <c r="BE327" i="23" s="1"/>
  <c r="BK324" i="23"/>
  <c r="BI324" i="23"/>
  <c r="BH324" i="23"/>
  <c r="BG324" i="23"/>
  <c r="BF324" i="23"/>
  <c r="T324" i="23"/>
  <c r="R324" i="23"/>
  <c r="P324" i="23"/>
  <c r="J324" i="23"/>
  <c r="BE324" i="23" s="1"/>
  <c r="BK322" i="23"/>
  <c r="BI322" i="23"/>
  <c r="BH322" i="23"/>
  <c r="BG322" i="23"/>
  <c r="BF322" i="23"/>
  <c r="T322" i="23"/>
  <c r="R322" i="23"/>
  <c r="P322" i="23"/>
  <c r="J322" i="23"/>
  <c r="BE322" i="23" s="1"/>
  <c r="BK320" i="23"/>
  <c r="BI320" i="23"/>
  <c r="BH320" i="23"/>
  <c r="BG320" i="23"/>
  <c r="BF320" i="23"/>
  <c r="T320" i="23"/>
  <c r="R320" i="23"/>
  <c r="P320" i="23"/>
  <c r="P305" i="23" s="1"/>
  <c r="J320" i="23"/>
  <c r="BE320" i="23" s="1"/>
  <c r="BK317" i="23"/>
  <c r="BI317" i="23"/>
  <c r="BH317" i="23"/>
  <c r="BG317" i="23"/>
  <c r="BF317" i="23"/>
  <c r="T317" i="23"/>
  <c r="R317" i="23"/>
  <c r="P317" i="23"/>
  <c r="J317" i="23"/>
  <c r="BE317" i="23" s="1"/>
  <c r="BK309" i="23"/>
  <c r="BI309" i="23"/>
  <c r="BH309" i="23"/>
  <c r="BG309" i="23"/>
  <c r="BF309" i="23"/>
  <c r="T309" i="23"/>
  <c r="R309" i="23"/>
  <c r="R305" i="23" s="1"/>
  <c r="P309" i="23"/>
  <c r="J309" i="23"/>
  <c r="BE309" i="23" s="1"/>
  <c r="BK306" i="23"/>
  <c r="BI306" i="23"/>
  <c r="BH306" i="23"/>
  <c r="BG306" i="23"/>
  <c r="BF306" i="23"/>
  <c r="T306" i="23"/>
  <c r="T305" i="23" s="1"/>
  <c r="R306" i="23"/>
  <c r="P306" i="23"/>
  <c r="J306" i="23"/>
  <c r="BE306" i="23" s="1"/>
  <c r="BK302" i="23"/>
  <c r="BK301" i="23" s="1"/>
  <c r="J301" i="23" s="1"/>
  <c r="J103" i="23" s="1"/>
  <c r="BI302" i="23"/>
  <c r="BH302" i="23"/>
  <c r="BG302" i="23"/>
  <c r="BF302" i="23"/>
  <c r="T302" i="23"/>
  <c r="R302" i="23"/>
  <c r="P302" i="23"/>
  <c r="P301" i="23" s="1"/>
  <c r="J302" i="23"/>
  <c r="BE302" i="23" s="1"/>
  <c r="T301" i="23"/>
  <c r="R301" i="23"/>
  <c r="BK299" i="23"/>
  <c r="BI299" i="23"/>
  <c r="BH299" i="23"/>
  <c r="BG299" i="23"/>
  <c r="BF299" i="23"/>
  <c r="T299" i="23"/>
  <c r="R299" i="23"/>
  <c r="P299" i="23"/>
  <c r="P296" i="23" s="1"/>
  <c r="J299" i="23"/>
  <c r="BE299" i="23" s="1"/>
  <c r="BK297" i="23"/>
  <c r="BI297" i="23"/>
  <c r="BH297" i="23"/>
  <c r="BG297" i="23"/>
  <c r="BF297" i="23"/>
  <c r="T297" i="23"/>
  <c r="R297" i="23"/>
  <c r="R296" i="23" s="1"/>
  <c r="P297" i="23"/>
  <c r="J297" i="23"/>
  <c r="BE297" i="23" s="1"/>
  <c r="T296" i="23"/>
  <c r="BK293" i="23"/>
  <c r="BI293" i="23"/>
  <c r="BH293" i="23"/>
  <c r="BG293" i="23"/>
  <c r="BF293" i="23"/>
  <c r="T293" i="23"/>
  <c r="R293" i="23"/>
  <c r="R290" i="23" s="1"/>
  <c r="P293" i="23"/>
  <c r="P290" i="23" s="1"/>
  <c r="J293" i="23"/>
  <c r="BE293" i="23" s="1"/>
  <c r="BK291" i="23"/>
  <c r="BI291" i="23"/>
  <c r="BH291" i="23"/>
  <c r="BG291" i="23"/>
  <c r="BF291" i="23"/>
  <c r="T291" i="23"/>
  <c r="T290" i="23" s="1"/>
  <c r="R291" i="23"/>
  <c r="P291" i="23"/>
  <c r="J291" i="23"/>
  <c r="BE291" i="23" s="1"/>
  <c r="BK287" i="23"/>
  <c r="BI287" i="23"/>
  <c r="BH287" i="23"/>
  <c r="BG287" i="23"/>
  <c r="BF287" i="23"/>
  <c r="T287" i="23"/>
  <c r="R287" i="23"/>
  <c r="P287" i="23"/>
  <c r="J287" i="23"/>
  <c r="BE287" i="23" s="1"/>
  <c r="BK284" i="23"/>
  <c r="BI284" i="23"/>
  <c r="BH284" i="23"/>
  <c r="BG284" i="23"/>
  <c r="BF284" i="23"/>
  <c r="T284" i="23"/>
  <c r="R284" i="23"/>
  <c r="P284" i="23"/>
  <c r="J284" i="23"/>
  <c r="BE284" i="23" s="1"/>
  <c r="BK281" i="23"/>
  <c r="BI281" i="23"/>
  <c r="BH281" i="23"/>
  <c r="BG281" i="23"/>
  <c r="BF281" i="23"/>
  <c r="T281" i="23"/>
  <c r="R281" i="23"/>
  <c r="P281" i="23"/>
  <c r="J281" i="23"/>
  <c r="BE281" i="23" s="1"/>
  <c r="BK278" i="23"/>
  <c r="BI278" i="23"/>
  <c r="BH278" i="23"/>
  <c r="BG278" i="23"/>
  <c r="BF278" i="23"/>
  <c r="T278" i="23"/>
  <c r="R278" i="23"/>
  <c r="P278" i="23"/>
  <c r="J278" i="23"/>
  <c r="BE278" i="23" s="1"/>
  <c r="BK276" i="23"/>
  <c r="BI276" i="23"/>
  <c r="BH276" i="23"/>
  <c r="BG276" i="23"/>
  <c r="BF276" i="23"/>
  <c r="T276" i="23"/>
  <c r="R276" i="23"/>
  <c r="P276" i="23"/>
  <c r="J276" i="23"/>
  <c r="BE276" i="23" s="1"/>
  <c r="BK273" i="23"/>
  <c r="BI273" i="23"/>
  <c r="BH273" i="23"/>
  <c r="BG273" i="23"/>
  <c r="BF273" i="23"/>
  <c r="BE273" i="23"/>
  <c r="T273" i="23"/>
  <c r="R273" i="23"/>
  <c r="P273" i="23"/>
  <c r="J273" i="23"/>
  <c r="BK271" i="23"/>
  <c r="BI271" i="23"/>
  <c r="BH271" i="23"/>
  <c r="BG271" i="23"/>
  <c r="BF271" i="23"/>
  <c r="BE271" i="23"/>
  <c r="T271" i="23"/>
  <c r="R271" i="23"/>
  <c r="P271" i="23"/>
  <c r="J271" i="23"/>
  <c r="BK269" i="23"/>
  <c r="BI269" i="23"/>
  <c r="BH269" i="23"/>
  <c r="BG269" i="23"/>
  <c r="BF269" i="23"/>
  <c r="T269" i="23"/>
  <c r="R269" i="23"/>
  <c r="P269" i="23"/>
  <c r="J269" i="23"/>
  <c r="BE269" i="23" s="1"/>
  <c r="BK266" i="23"/>
  <c r="BI266" i="23"/>
  <c r="BH266" i="23"/>
  <c r="BG266" i="23"/>
  <c r="BF266" i="23"/>
  <c r="T266" i="23"/>
  <c r="R266" i="23"/>
  <c r="P266" i="23"/>
  <c r="J266" i="23"/>
  <c r="BE266" i="23" s="1"/>
  <c r="BK263" i="23"/>
  <c r="BI263" i="23"/>
  <c r="BH263" i="23"/>
  <c r="BG263" i="23"/>
  <c r="BF263" i="23"/>
  <c r="T263" i="23"/>
  <c r="R263" i="23"/>
  <c r="P263" i="23"/>
  <c r="J263" i="23"/>
  <c r="BE263" i="23" s="1"/>
  <c r="BK260" i="23"/>
  <c r="BI260" i="23"/>
  <c r="BH260" i="23"/>
  <c r="BG260" i="23"/>
  <c r="BF260" i="23"/>
  <c r="BE260" i="23"/>
  <c r="T260" i="23"/>
  <c r="R260" i="23"/>
  <c r="P260" i="23"/>
  <c r="J260" i="23"/>
  <c r="BK257" i="23"/>
  <c r="BI257" i="23"/>
  <c r="BH257" i="23"/>
  <c r="BG257" i="23"/>
  <c r="BF257" i="23"/>
  <c r="BE257" i="23"/>
  <c r="T257" i="23"/>
  <c r="R257" i="23"/>
  <c r="P257" i="23"/>
  <c r="J257" i="23"/>
  <c r="BK253" i="23"/>
  <c r="BI253" i="23"/>
  <c r="BH253" i="23"/>
  <c r="BG253" i="23"/>
  <c r="BF253" i="23"/>
  <c r="T253" i="23"/>
  <c r="R253" i="23"/>
  <c r="P253" i="23"/>
  <c r="J253" i="23"/>
  <c r="BE253" i="23" s="1"/>
  <c r="BK251" i="23"/>
  <c r="BI251" i="23"/>
  <c r="BH251" i="23"/>
  <c r="BG251" i="23"/>
  <c r="BF251" i="23"/>
  <c r="T251" i="23"/>
  <c r="R251" i="23"/>
  <c r="P251" i="23"/>
  <c r="P242" i="23" s="1"/>
  <c r="J251" i="23"/>
  <c r="BE251" i="23" s="1"/>
  <c r="BK249" i="23"/>
  <c r="BI249" i="23"/>
  <c r="BH249" i="23"/>
  <c r="BG249" i="23"/>
  <c r="BF249" i="23"/>
  <c r="T249" i="23"/>
  <c r="R249" i="23"/>
  <c r="P249" i="23"/>
  <c r="J249" i="23"/>
  <c r="BE249" i="23" s="1"/>
  <c r="BK246" i="23"/>
  <c r="BI246" i="23"/>
  <c r="BH246" i="23"/>
  <c r="BG246" i="23"/>
  <c r="BF246" i="23"/>
  <c r="T246" i="23"/>
  <c r="R246" i="23"/>
  <c r="R242" i="23" s="1"/>
  <c r="P246" i="23"/>
  <c r="J246" i="23"/>
  <c r="BE246" i="23" s="1"/>
  <c r="BK243" i="23"/>
  <c r="BI243" i="23"/>
  <c r="BH243" i="23"/>
  <c r="BG243" i="23"/>
  <c r="BF243" i="23"/>
  <c r="T243" i="23"/>
  <c r="T242" i="23" s="1"/>
  <c r="R243" i="23"/>
  <c r="P243" i="23"/>
  <c r="J243" i="23"/>
  <c r="BE243" i="23" s="1"/>
  <c r="BK240" i="23"/>
  <c r="BI240" i="23"/>
  <c r="BH240" i="23"/>
  <c r="BG240" i="23"/>
  <c r="BF240" i="23"/>
  <c r="T240" i="23"/>
  <c r="R240" i="23"/>
  <c r="P240" i="23"/>
  <c r="J240" i="23"/>
  <c r="BE240" i="23" s="1"/>
  <c r="BK238" i="23"/>
  <c r="BI238" i="23"/>
  <c r="BH238" i="23"/>
  <c r="BG238" i="23"/>
  <c r="BF238" i="23"/>
  <c r="T238" i="23"/>
  <c r="R238" i="23"/>
  <c r="P238" i="23"/>
  <c r="J238" i="23"/>
  <c r="BE238" i="23" s="1"/>
  <c r="BK235" i="23"/>
  <c r="BI235" i="23"/>
  <c r="BH235" i="23"/>
  <c r="BG235" i="23"/>
  <c r="BF235" i="23"/>
  <c r="T235" i="23"/>
  <c r="R235" i="23"/>
  <c r="P235" i="23"/>
  <c r="J235" i="23"/>
  <c r="BE235" i="23" s="1"/>
  <c r="BK231" i="23"/>
  <c r="BI231" i="23"/>
  <c r="BH231" i="23"/>
  <c r="BG231" i="23"/>
  <c r="BF231" i="23"/>
  <c r="T231" i="23"/>
  <c r="R231" i="23"/>
  <c r="P231" i="23"/>
  <c r="J231" i="23"/>
  <c r="BE231" i="23" s="1"/>
  <c r="BK228" i="23"/>
  <c r="BI228" i="23"/>
  <c r="BH228" i="23"/>
  <c r="BG228" i="23"/>
  <c r="BF228" i="23"/>
  <c r="T228" i="23"/>
  <c r="R228" i="23"/>
  <c r="P228" i="23"/>
  <c r="J228" i="23"/>
  <c r="BE228" i="23" s="1"/>
  <c r="BK225" i="23"/>
  <c r="BI225" i="23"/>
  <c r="BH225" i="23"/>
  <c r="BG225" i="23"/>
  <c r="BF225" i="23"/>
  <c r="T225" i="23"/>
  <c r="R225" i="23"/>
  <c r="P225" i="23"/>
  <c r="J225" i="23"/>
  <c r="BE225" i="23" s="1"/>
  <c r="BK223" i="23"/>
  <c r="BI223" i="23"/>
  <c r="BH223" i="23"/>
  <c r="BG223" i="23"/>
  <c r="BF223" i="23"/>
  <c r="T223" i="23"/>
  <c r="R223" i="23"/>
  <c r="P223" i="23"/>
  <c r="J223" i="23"/>
  <c r="BE223" i="23" s="1"/>
  <c r="BK221" i="23"/>
  <c r="BI221" i="23"/>
  <c r="BH221" i="23"/>
  <c r="BG221" i="23"/>
  <c r="BF221" i="23"/>
  <c r="T221" i="23"/>
  <c r="R221" i="23"/>
  <c r="P221" i="23"/>
  <c r="J221" i="23"/>
  <c r="BE221" i="23" s="1"/>
  <c r="BK218" i="23"/>
  <c r="BI218" i="23"/>
  <c r="BH218" i="23"/>
  <c r="BG218" i="23"/>
  <c r="BF218" i="23"/>
  <c r="T218" i="23"/>
  <c r="R218" i="23"/>
  <c r="P218" i="23"/>
  <c r="J218" i="23"/>
  <c r="BE218" i="23" s="1"/>
  <c r="BK216" i="23"/>
  <c r="BI216" i="23"/>
  <c r="BH216" i="23"/>
  <c r="BG216" i="23"/>
  <c r="BF216" i="23"/>
  <c r="T216" i="23"/>
  <c r="R216" i="23"/>
  <c r="P216" i="23"/>
  <c r="J216" i="23"/>
  <c r="BE216" i="23" s="1"/>
  <c r="BK214" i="23"/>
  <c r="BI214" i="23"/>
  <c r="BH214" i="23"/>
  <c r="BG214" i="23"/>
  <c r="BF214" i="23"/>
  <c r="BE214" i="23"/>
  <c r="T214" i="23"/>
  <c r="R214" i="23"/>
  <c r="P214" i="23"/>
  <c r="J214" i="23"/>
  <c r="BK212" i="23"/>
  <c r="BI212" i="23"/>
  <c r="BH212" i="23"/>
  <c r="BG212" i="23"/>
  <c r="BF212" i="23"/>
  <c r="T212" i="23"/>
  <c r="R212" i="23"/>
  <c r="P212" i="23"/>
  <c r="J212" i="23"/>
  <c r="BE212" i="23" s="1"/>
  <c r="BK209" i="23"/>
  <c r="BI209" i="23"/>
  <c r="BH209" i="23"/>
  <c r="BG209" i="23"/>
  <c r="BF209" i="23"/>
  <c r="T209" i="23"/>
  <c r="R209" i="23"/>
  <c r="P209" i="23"/>
  <c r="J209" i="23"/>
  <c r="BE209" i="23" s="1"/>
  <c r="BK202" i="23"/>
  <c r="BI202" i="23"/>
  <c r="BH202" i="23"/>
  <c r="BG202" i="23"/>
  <c r="BF202" i="23"/>
  <c r="T202" i="23"/>
  <c r="R202" i="23"/>
  <c r="P202" i="23"/>
  <c r="J202" i="23"/>
  <c r="BE202" i="23" s="1"/>
  <c r="BK200" i="23"/>
  <c r="BI200" i="23"/>
  <c r="BH200" i="23"/>
  <c r="BG200" i="23"/>
  <c r="BF200" i="23"/>
  <c r="T200" i="23"/>
  <c r="R200" i="23"/>
  <c r="P200" i="23"/>
  <c r="J200" i="23"/>
  <c r="BE200" i="23" s="1"/>
  <c r="BK197" i="23"/>
  <c r="BI197" i="23"/>
  <c r="BH197" i="23"/>
  <c r="BG197" i="23"/>
  <c r="BF197" i="23"/>
  <c r="T197" i="23"/>
  <c r="R197" i="23"/>
  <c r="P197" i="23"/>
  <c r="J197" i="23"/>
  <c r="BE197" i="23" s="1"/>
  <c r="BK195" i="23"/>
  <c r="BI195" i="23"/>
  <c r="BH195" i="23"/>
  <c r="BG195" i="23"/>
  <c r="BF195" i="23"/>
  <c r="T195" i="23"/>
  <c r="R195" i="23"/>
  <c r="P195" i="23"/>
  <c r="J195" i="23"/>
  <c r="BE195" i="23" s="1"/>
  <c r="BK192" i="23"/>
  <c r="BI192" i="23"/>
  <c r="BH192" i="23"/>
  <c r="BG192" i="23"/>
  <c r="BF192" i="23"/>
  <c r="T192" i="23"/>
  <c r="R192" i="23"/>
  <c r="P192" i="23"/>
  <c r="J192" i="23"/>
  <c r="BE192" i="23" s="1"/>
  <c r="BK189" i="23"/>
  <c r="BI189" i="23"/>
  <c r="BH189" i="23"/>
  <c r="BG189" i="23"/>
  <c r="BF189" i="23"/>
  <c r="T189" i="23"/>
  <c r="R189" i="23"/>
  <c r="P189" i="23"/>
  <c r="J189" i="23"/>
  <c r="BE189" i="23" s="1"/>
  <c r="BK186" i="23"/>
  <c r="BI186" i="23"/>
  <c r="BH186" i="23"/>
  <c r="BG186" i="23"/>
  <c r="BF186" i="23"/>
  <c r="T186" i="23"/>
  <c r="R186" i="23"/>
  <c r="P186" i="23"/>
  <c r="J186" i="23"/>
  <c r="BE186" i="23" s="1"/>
  <c r="BK183" i="23"/>
  <c r="BI183" i="23"/>
  <c r="BH183" i="23"/>
  <c r="BG183" i="23"/>
  <c r="BF183" i="23"/>
  <c r="T183" i="23"/>
  <c r="R183" i="23"/>
  <c r="P183" i="23"/>
  <c r="J183" i="23"/>
  <c r="BE183" i="23" s="1"/>
  <c r="BK181" i="23"/>
  <c r="BI181" i="23"/>
  <c r="BH181" i="23"/>
  <c r="BG181" i="23"/>
  <c r="BF181" i="23"/>
  <c r="T181" i="23"/>
  <c r="T173" i="23" s="1"/>
  <c r="R181" i="23"/>
  <c r="P181" i="23"/>
  <c r="J181" i="23"/>
  <c r="BE181" i="23" s="1"/>
  <c r="BK178" i="23"/>
  <c r="BI178" i="23"/>
  <c r="BH178" i="23"/>
  <c r="BG178" i="23"/>
  <c r="BF178" i="23"/>
  <c r="T178" i="23"/>
  <c r="R178" i="23"/>
  <c r="P178" i="23"/>
  <c r="J178" i="23"/>
  <c r="BE178" i="23" s="1"/>
  <c r="BK176" i="23"/>
  <c r="BI176" i="23"/>
  <c r="BH176" i="23"/>
  <c r="BG176" i="23"/>
  <c r="BF176" i="23"/>
  <c r="T176" i="23"/>
  <c r="R176" i="23"/>
  <c r="P176" i="23"/>
  <c r="J176" i="23"/>
  <c r="BE176" i="23" s="1"/>
  <c r="BK174" i="23"/>
  <c r="BI174" i="23"/>
  <c r="BH174" i="23"/>
  <c r="BG174" i="23"/>
  <c r="BF174" i="23"/>
  <c r="T174" i="23"/>
  <c r="R174" i="23"/>
  <c r="P174" i="23"/>
  <c r="P173" i="23" s="1"/>
  <c r="J174" i="23"/>
  <c r="BE174" i="23" s="1"/>
  <c r="R173" i="23"/>
  <c r="BK171" i="23"/>
  <c r="BI171" i="23"/>
  <c r="BH171" i="23"/>
  <c r="BG171" i="23"/>
  <c r="BF171" i="23"/>
  <c r="T171" i="23"/>
  <c r="R171" i="23"/>
  <c r="P171" i="23"/>
  <c r="J171" i="23"/>
  <c r="BE171" i="23" s="1"/>
  <c r="BK168" i="23"/>
  <c r="BI168" i="23"/>
  <c r="BH168" i="23"/>
  <c r="BG168" i="23"/>
  <c r="BF168" i="23"/>
  <c r="T168" i="23"/>
  <c r="R168" i="23"/>
  <c r="P168" i="23"/>
  <c r="J168" i="23"/>
  <c r="BE168" i="23" s="1"/>
  <c r="BK166" i="23"/>
  <c r="BI166" i="23"/>
  <c r="BH166" i="23"/>
  <c r="BG166" i="23"/>
  <c r="BF166" i="23"/>
  <c r="T166" i="23"/>
  <c r="R166" i="23"/>
  <c r="P166" i="23"/>
  <c r="J166" i="23"/>
  <c r="BE166" i="23" s="1"/>
  <c r="BK163" i="23"/>
  <c r="BI163" i="23"/>
  <c r="BH163" i="23"/>
  <c r="BG163" i="23"/>
  <c r="BF163" i="23"/>
  <c r="T163" i="23"/>
  <c r="R163" i="23"/>
  <c r="P163" i="23"/>
  <c r="J163" i="23"/>
  <c r="BE163" i="23" s="1"/>
  <c r="BK151" i="23"/>
  <c r="BI151" i="23"/>
  <c r="BH151" i="23"/>
  <c r="BG151" i="23"/>
  <c r="BF151" i="23"/>
  <c r="T151" i="23"/>
  <c r="R151" i="23"/>
  <c r="P151" i="23"/>
  <c r="J151" i="23"/>
  <c r="BE151" i="23" s="1"/>
  <c r="BK148" i="23"/>
  <c r="BI148" i="23"/>
  <c r="BH148" i="23"/>
  <c r="BG148" i="23"/>
  <c r="BF148" i="23"/>
  <c r="T148" i="23"/>
  <c r="R148" i="23"/>
  <c r="P148" i="23"/>
  <c r="J148" i="23"/>
  <c r="BE148" i="23" s="1"/>
  <c r="BK146" i="23"/>
  <c r="BI146" i="23"/>
  <c r="BH146" i="23"/>
  <c r="BG146" i="23"/>
  <c r="BF146" i="23"/>
  <c r="T146" i="23"/>
  <c r="R146" i="23"/>
  <c r="P146" i="23"/>
  <c r="J146" i="23"/>
  <c r="BE146" i="23" s="1"/>
  <c r="BK143" i="23"/>
  <c r="BI143" i="23"/>
  <c r="BH143" i="23"/>
  <c r="BG143" i="23"/>
  <c r="BF143" i="23"/>
  <c r="T143" i="23"/>
  <c r="R143" i="23"/>
  <c r="P143" i="23"/>
  <c r="J143" i="23"/>
  <c r="BE143" i="23" s="1"/>
  <c r="BK137" i="23"/>
  <c r="BI137" i="23"/>
  <c r="BH137" i="23"/>
  <c r="BG137" i="23"/>
  <c r="BF137" i="23"/>
  <c r="T137" i="23"/>
  <c r="R137" i="23"/>
  <c r="P137" i="23"/>
  <c r="J137" i="23"/>
  <c r="BE137" i="23" s="1"/>
  <c r="BK134" i="23"/>
  <c r="BI134" i="23"/>
  <c r="BH134" i="23"/>
  <c r="BG134" i="23"/>
  <c r="BF134" i="23"/>
  <c r="T134" i="23"/>
  <c r="T131" i="23" s="1"/>
  <c r="R134" i="23"/>
  <c r="P134" i="23"/>
  <c r="J134" i="23"/>
  <c r="BE134" i="23" s="1"/>
  <c r="BK132" i="23"/>
  <c r="BI132" i="23"/>
  <c r="BH132" i="23"/>
  <c r="BG132" i="23"/>
  <c r="BF132" i="23"/>
  <c r="T132" i="23"/>
  <c r="R132" i="23"/>
  <c r="R131" i="23" s="1"/>
  <c r="R130" i="23" s="1"/>
  <c r="R129" i="23" s="1"/>
  <c r="P132" i="23"/>
  <c r="P131" i="23" s="1"/>
  <c r="P130" i="23" s="1"/>
  <c r="P129" i="23" s="1"/>
  <c r="AU95" i="22" s="1"/>
  <c r="AU94" i="22" s="1"/>
  <c r="J132" i="23"/>
  <c r="BE132" i="23" s="1"/>
  <c r="J126" i="23"/>
  <c r="J125" i="23"/>
  <c r="F125" i="23"/>
  <c r="J123" i="23"/>
  <c r="F123" i="23"/>
  <c r="E121" i="23"/>
  <c r="E119" i="23"/>
  <c r="J92" i="23"/>
  <c r="J91" i="23"/>
  <c r="F91" i="23"/>
  <c r="J89" i="23"/>
  <c r="F89" i="23"/>
  <c r="E87" i="23"/>
  <c r="J37" i="23"/>
  <c r="J36" i="23"/>
  <c r="J35" i="23"/>
  <c r="AX95" i="22" s="1"/>
  <c r="J18" i="23"/>
  <c r="E18" i="23"/>
  <c r="F92" i="23" s="1"/>
  <c r="J17" i="23"/>
  <c r="J12" i="23"/>
  <c r="E7" i="23"/>
  <c r="E85" i="23" s="1"/>
  <c r="AY95" i="22"/>
  <c r="AS94" i="22"/>
  <c r="AM90" i="22"/>
  <c r="L90" i="22"/>
  <c r="AM89" i="22"/>
  <c r="L89" i="22"/>
  <c r="AM87" i="22"/>
  <c r="L87" i="22"/>
  <c r="L85" i="22"/>
  <c r="L84" i="22"/>
  <c r="BK296" i="23" l="1"/>
  <c r="J296" i="23" s="1"/>
  <c r="J102" i="23" s="1"/>
  <c r="BK290" i="23"/>
  <c r="J290" i="23" s="1"/>
  <c r="J101" i="23" s="1"/>
  <c r="BK404" i="23"/>
  <c r="J404" i="23" s="1"/>
  <c r="J107" i="23" s="1"/>
  <c r="BK365" i="23"/>
  <c r="J365" i="23" s="1"/>
  <c r="J106" i="23" s="1"/>
  <c r="BK342" i="23"/>
  <c r="J342" i="23" s="1"/>
  <c r="J105" i="23" s="1"/>
  <c r="BK305" i="23"/>
  <c r="J305" i="23" s="1"/>
  <c r="J104" i="23" s="1"/>
  <c r="BK242" i="23"/>
  <c r="J242" i="23" s="1"/>
  <c r="J100" i="23" s="1"/>
  <c r="BK173" i="23"/>
  <c r="J173" i="23" s="1"/>
  <c r="J99" i="23" s="1"/>
  <c r="F36" i="23"/>
  <c r="BC95" i="22" s="1"/>
  <c r="BC94" i="22" s="1"/>
  <c r="W32" i="22" s="1"/>
  <c r="F35" i="23"/>
  <c r="BB95" i="22" s="1"/>
  <c r="BB94" i="22" s="1"/>
  <c r="AX94" i="22" s="1"/>
  <c r="F37" i="23"/>
  <c r="BD95" i="22" s="1"/>
  <c r="BD94" i="22" s="1"/>
  <c r="W33" i="22" s="1"/>
  <c r="BK131" i="23"/>
  <c r="J131" i="23" s="1"/>
  <c r="J98" i="23" s="1"/>
  <c r="J34" i="23"/>
  <c r="AW95" i="22" s="1"/>
  <c r="T130" i="23"/>
  <c r="T129" i="23" s="1"/>
  <c r="F33" i="23"/>
  <c r="AZ95" i="22" s="1"/>
  <c r="AZ94" i="22" s="1"/>
  <c r="J33" i="23"/>
  <c r="AV95" i="22" s="1"/>
  <c r="F34" i="23"/>
  <c r="BA95" i="22" s="1"/>
  <c r="BA94" i="22" s="1"/>
  <c r="F126" i="23"/>
  <c r="AT95" i="22" l="1"/>
  <c r="BK130" i="23"/>
  <c r="BK129" i="23" s="1"/>
  <c r="J129" i="23" s="1"/>
  <c r="AY94" i="22"/>
  <c r="W31" i="22"/>
  <c r="W30" i="22"/>
  <c r="AW94" i="22"/>
  <c r="AK30" i="22" s="1"/>
  <c r="AV94" i="22"/>
  <c r="W29" i="22"/>
  <c r="J130" i="23" l="1"/>
  <c r="J97" i="23" s="1"/>
  <c r="AT94" i="22"/>
  <c r="AK29" i="22"/>
  <c r="J96" i="23"/>
  <c r="J30" i="23"/>
  <c r="AG95" i="22" l="1"/>
  <c r="J39" i="23"/>
  <c r="AN95" i="22" l="1"/>
  <c r="AG94" i="22"/>
  <c r="AN94" i="22" l="1"/>
  <c r="AK26" i="22"/>
  <c r="AK35" i="22" l="1"/>
  <c r="D17" i="1" a="1"/>
  <c r="D17" i="1" s="1"/>
  <c r="D19" i="1" l="1"/>
  <c r="D16" i="1"/>
  <c r="D22" i="1" l="1"/>
  <c r="B23" i="1" s="1"/>
  <c r="D23" i="1" s="1"/>
  <c r="D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 Šimo</author>
  </authors>
  <commentList>
    <comment ref="S6" authorId="0" shapeId="0" xr:uid="{B6B8D1CE-7FBF-4B5C-B1E9-F9AB01EC33E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0EEA93F-A140-4F4D-B495-461F3E49B55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<sst xmlns="http://schemas.openxmlformats.org/spreadsheetml/2006/main" count="9538" uniqueCount="1420">
  <si>
    <t>Akce:</t>
  </si>
  <si>
    <t>Projekt:</t>
  </si>
  <si>
    <t>Investor:</t>
  </si>
  <si>
    <t>Datum:</t>
  </si>
  <si>
    <t>Náklady celkem</t>
  </si>
  <si>
    <t>Základ a hodnota DPH 21%</t>
  </si>
  <si>
    <t>Náklady celkem s DPH</t>
  </si>
  <si>
    <t>Kumulativní list rozpočtů stavby</t>
  </si>
  <si>
    <t>Zelená infrastruktura 2 - městské parky (Americký park a park u CPS)</t>
  </si>
  <si>
    <t>Zelená infrastruktura Holešov – městské parky (vegetační úpravy) - Atelier list - Ing. A. Vránová;
Holešov, revitalizace zeleně – 2. etapa, lokalita 13 - CPS (zpevněné plochy) - Ing. R. Nečas;
Zelená infrastruktura 2 – městské parky – Americký park (zpevněné plochy, veřejné osvětlení a elektroinstalace) - Atregia s. r. o. (JNDS projekt s.r.o., Sathea Vision s.r.o.)</t>
  </si>
  <si>
    <t>Město Holešov, Masarykova 628, Holešov 769 01, IČ: 00287172</t>
  </si>
  <si>
    <r>
      <t xml:space="preserve">V uvedených specifikaci materiálů, zařízení a částí stavby jsou uvedené typy výrobků a zařízení pouze jako příklad určující minimální mez standardu výrobků. Tato specifikace materiálu byla vypracována na základě znalostí a podkladů známých v době jejího zhotovení. Je specifikací předběžnou a proto není konečným podkladem pro objednávky a dodávky. Ze strany projektantů není námitek v případě záměny výrobků, které jsou uvedeny v projektu za předpokladu, že budou dodrženy veškeré standardy a technické parametry, zejména hlučnost, výkon, váha a rozměry jsou hodnoty maximální. </t>
    </r>
    <r>
      <rPr>
        <b/>
        <sz val="10"/>
        <rFont val="Arial"/>
        <family val="2"/>
        <charset val="238"/>
      </rPr>
      <t>Záměně výrobků musí předcházet vzorkování a odsouhlasení od investora</t>
    </r>
    <r>
      <rPr>
        <sz val="10"/>
        <rFont val="Arial"/>
        <charset val="238"/>
      </rPr>
      <t>. Dále při záměně výrobků je nutno dořešit či prověřit veškeré vazby na navazující profese. Dokumentace tvoří jeden celek a je nutno, zvláště při stanovení ceny, se s ní komplexně seznámit. Tato dokumentace je dokumentací pro výběr dodavatele a nenahrazuje dokumentaci prováděcí a dodavatelskou.</t>
    </r>
  </si>
  <si>
    <t>Při zpracování nabídky je nutné vycházet ze všech částí dokumentace (zadávací dokumenty, technické zprávy, výkresové dokumentace a specifikace materiálu). Povinností dodavatele je překontrolovat specifikaci materiálu a případný chybějící materiál nebo výkony připomínkovat v rámci výběrového řízení nebo doplnit a ocenit v rámci stávající položky rozpočtu. Součástí ceny musí být veškeré náklady, aby cena byla konečná a zahrnovala celou dodávku, realizaci a montáž akce. Dodávka akce se předpokládá včetně dopravy na stavbu a místo určení, kompletní montáže, veškerého souvisejícího doplňkového, podružného a montážního materiálu tak, aby celá stavba byla funkční a splňovalo všechny předpisy, které se na ně vztahují.</t>
  </si>
  <si>
    <t>Součástí ceny (zahrnuto v jednotkových cenách - pokud není uvedeno v samostaté položce) je mimo jiné: udržování realizovaných částí akce/stavby do doby dokončení a předání díla, jiné materiály, montáž atd. neuvedené samostatně, ale které je nutné zahrnout do celkového rozsahu prací podle výkresů a praxe dodavatele, stavební přípomoce, požární zatěsnění prostupů potrubí při průchodu požárními úseky, montáž, demontáž a udržování montážního lešení s pracovními podlážkami včetně těch nad 2 m výšky, přesun hmot a suti, uložení suti na skládku vč. poplatku, doprava, zpevněné montážní plochy, veškeré pomocné nosné konstrukce, štítky pro řádné a trvalé značení komponent, závěsy, nátěry, materiály a práce nezbytné z důvodu koordinace s ostatními profesemi, speciální nářadí a nástroje, speciální opatření při provádění prací,  náklady související s výstavbou v zimním období, průběžný úklid staveniště a přilehlých komunikací, likvidace odpadů, dočasná dopravní omezení apod. a jakékoliv další prvky, zařízení, práce a pomocné materiály, neuvedené v tomto soupisu výkonů, které jsou ale nezbytně nutné k dodání, instalaci, dokončení a provozování díla které je provedeno řádně a je plně funkční a je v souladu s projektovou dokumentací a se zákony a předpisy platnými v České republice.</t>
  </si>
  <si>
    <t>Dílčí sešity rozpočtů doplněné o jejich podsložky v rámci listů rozpočtu</t>
  </si>
  <si>
    <t>Holešov, revitalizace zeleně – 2. etapa, lokalita 13 - CPS (zpevněné plochy)</t>
  </si>
  <si>
    <t>CPS - zpevnene plochy</t>
  </si>
  <si>
    <t>CPS - zpevnene plochy_VRN</t>
  </si>
  <si>
    <t>Zelená infrastruktura 2 – městské parky – Americký park (zpevněné plochy, veřejné osvětlení a elektroinstalace)</t>
  </si>
  <si>
    <t>Americký park - komunikace a VO</t>
  </si>
  <si>
    <t>Specifikace má kontrolní charakter, rozhodující je projektová dokumentace</t>
  </si>
  <si>
    <t>Dodavatel:</t>
  </si>
  <si>
    <t>Oprávněná  osoba za dodavatele:</t>
  </si>
  <si>
    <t>Podpis odprávněné osoby:</t>
  </si>
  <si>
    <t>Doplnění cen     BEZ DPH</t>
  </si>
  <si>
    <t>Vedlejší rozpočtové náklady</t>
  </si>
  <si>
    <t>R</t>
  </si>
  <si>
    <t>Zařízení staveniště</t>
  </si>
  <si>
    <t>HZS</t>
  </si>
  <si>
    <t>DPH</t>
  </si>
  <si>
    <t xml:space="preserve"> </t>
  </si>
  <si>
    <t>P.č.</t>
  </si>
  <si>
    <t>Číslo položky</t>
  </si>
  <si>
    <t>m2</t>
  </si>
  <si>
    <t>Celkem</t>
  </si>
  <si>
    <t>štěpka</t>
  </si>
  <si>
    <t>Holešov</t>
  </si>
  <si>
    <t>4</t>
  </si>
  <si>
    <t>2</t>
  </si>
  <si>
    <t>3</t>
  </si>
  <si>
    <t>1</t>
  </si>
  <si>
    <t>soubor</t>
  </si>
  <si>
    <t>m</t>
  </si>
  <si>
    <t>t</t>
  </si>
  <si>
    <t>bm</t>
  </si>
  <si>
    <t>kg</t>
  </si>
  <si>
    <t>10</t>
  </si>
  <si>
    <t>5</t>
  </si>
  <si>
    <t>0</t>
  </si>
  <si>
    <t>Export Komplet</t>
  </si>
  <si>
    <t/>
  </si>
  <si>
    <t>2.0</t>
  </si>
  <si>
    <t>ZAMOK</t>
  </si>
  <si>
    <t>False</t>
  </si>
  <si>
    <t>{75f3cccd-765c-419f-b0b1-86b63b9aad64}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</si>
  <si>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</si>
  <si>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</si>
  <si>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</si>
  <si>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</si>
  <si>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</si>
  <si>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</si>
  <si>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</si>
  <si>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542023</t>
  </si>
  <si>
    <t>Stavba:</t>
  </si>
  <si>
    <t>Zelena infrastruktura - mestske parky - CPS_zpevnene plochy</t>
  </si>
  <si>
    <t>KSO:</t>
  </si>
  <si>
    <t>CC-CZ:</t>
  </si>
  <si>
    <t>Místo:</t>
  </si>
  <si>
    <t>k.ú. Holešov</t>
  </si>
  <si>
    <t>7. 9. 2023</t>
  </si>
  <si>
    <t>Zadavatel:</t>
  </si>
  <si>
    <t>IČ:</t>
  </si>
  <si>
    <t>Město Holešov</t>
  </si>
  <si>
    <t>DIČ:</t>
  </si>
  <si>
    <t>Zhotovitel:</t>
  </si>
  <si>
    <t>Projektant:</t>
  </si>
  <si>
    <t>Ing.R.Nečas</t>
  </si>
  <si>
    <t>True</t>
  </si>
  <si>
    <t>Zpracovatel:</t>
  </si>
  <si>
    <t>Ing.L.Alster</t>
  </si>
  <si>
    <t>Poznámka:</t>
  </si>
  <si>
    <t>Cena bez DPH</t>
  </si>
  <si>
    <t>Sazba daně</t>
  </si>
  <si>
    <t>Základ daně</t>
  </si>
  <si>
    <t>Výše daně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</si>
  <si>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</si>
  <si>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</si>
  <si>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</si>
  <si>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</si>
  <si>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</si>
  <si>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</si>
  <si>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</si>
  <si>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</si>
  <si>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</si>
  <si>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</si>
  <si>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</si>
  <si>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</si>
  <si>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</si>
  <si>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</si>
  <si>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</si>
  <si>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</si>
  <si>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</si>
  <si>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</si>
  <si>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</si>
  <si>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</si>
  <si>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</si>
  <si>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</si>
  <si>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</si>
  <si>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</si>
  <si>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</si>
  <si>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</si>
  <si>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</si>
  <si>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</si>
  <si>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</si>
  <si>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</si>
  <si>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</si>
  <si>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</si>
  <si>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</si>
  <si>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</si>
  <si>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</si>
  <si>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###NOIMPORT###</t>
  </si>
  <si>
    <t>IMPORT</t>
  </si>
  <si>
    <t>{00000000-0000-0000-0000-000000000000}</t>
  </si>
  <si>
    <t>/</t>
  </si>
  <si>
    <t>SO 01</t>
  </si>
  <si>
    <t>Zpevněné plochy</t>
  </si>
  <si>
    <t>STA</t>
  </si>
  <si>
    <t>{02e1e967-b730-4e8c-b5b1-201a1eb73b51}</t>
  </si>
  <si>
    <t>KRYCÍ LIST SOUPISU PRACÍ</t>
  </si>
  <si>
    <t>Objekt:</t>
  </si>
  <si>
    <t>SO 01 - Zpevněné plochy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</si>
  <si>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</si>
  <si>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</si>
  <si>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</si>
  <si>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</si>
  <si>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</si>
  <si>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</si>
  <si>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</si>
  <si>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11 - Přípravné a přidružené práce</t>
  </si>
  <si>
    <t xml:space="preserve">    18 - Zemní práce - povrchové úpravy terénu</t>
  </si>
  <si>
    <t xml:space="preserve">    21 - Zakládání - úprava podloží a základové spáry, zlepšování vlastností hornin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</si>
  <si>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</si>
  <si>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</si>
  <si>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</si>
  <si>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</si>
  <si>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</si>
  <si>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99 - Přesun hmot a manipulace se sutí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</si>
  <si>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</si>
  <si>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</si>
  <si>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</si>
  <si>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</si>
  <si>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</si>
  <si>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</si>
  <si>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</si>
  <si>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</si>
  <si>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</si>
  <si>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</si>
  <si>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</si>
  <si>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</si>
  <si>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</si>
  <si>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</si>
  <si>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</si>
  <si>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</si>
  <si>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</si>
  <si>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</si>
  <si>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</si>
  <si>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</si>
  <si>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122252204</t>
  </si>
  <si>
    <t>Odkopávky a prokopávky nezapažené pro silnice a dálnice strojně v hornině třídy těžitelnosti I přes 100 do 500 m3</t>
  </si>
  <si>
    <t>m3</t>
  </si>
  <si>
    <t>-1125965424</t>
  </si>
  <si>
    <t>VV</t>
  </si>
  <si>
    <t>470*0,2+470*0,3</t>
  </si>
  <si>
    <t>132212131</t>
  </si>
  <si>
    <t>Hloubení nezapažených rýh šířky do 800 mm ručně s urovnáním dna do předepsaného profilu a spádu v hornině třídy těžitelnosti I skupiny 3 soudržných</t>
  </si>
  <si>
    <t>-1305022625</t>
  </si>
  <si>
    <t>Kabelová chránička</t>
  </si>
  <si>
    <t>0,8*0,8*22</t>
  </si>
  <si>
    <t>132251101</t>
  </si>
  <si>
    <t>Hloubení nezapažených rýh šířky do 800 mm strojně s urovnáním dna do předepsaného profilu a spádu v hornině třídy těžitelnosti I skupiny 3 do 20 m3</t>
  </si>
  <si>
    <t>-134361150</t>
  </si>
  <si>
    <t>Přípojky pítka ve společné rýze</t>
  </si>
  <si>
    <t>0,8*1,2*10</t>
  </si>
  <si>
    <t>prohloubení pro uložení vodovodní přípojky pítka</t>
  </si>
  <si>
    <t>0,3*0,3*10</t>
  </si>
  <si>
    <t>Součet</t>
  </si>
  <si>
    <t>133151101</t>
  </si>
  <si>
    <t>Hloubení nezapažených šachet strojně v hornině třídy těžitelnosti I skupiny 1 a 2 do 20 m3</t>
  </si>
  <si>
    <t>1555368211</t>
  </si>
  <si>
    <t>Pítko</t>
  </si>
  <si>
    <t>0,6*0,6*1,0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</si>
  <si>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</si>
  <si>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</si>
  <si>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453547316</t>
  </si>
  <si>
    <t>235+14,08+10,5+0,36</t>
  </si>
  <si>
    <t>6</t>
  </si>
  <si>
    <t>171201211</t>
  </si>
  <si>
    <t>Poplatek za uložení stavebního odpadu na skládce (skládkovné) zeminy a kameniva zatříděného do Katalogu odpadů pod kódem 170 504</t>
  </si>
  <si>
    <t>368800089</t>
  </si>
  <si>
    <t>Předpokládaná skládka Cihelna Žopy</t>
  </si>
  <si>
    <t>259,94*1,7</t>
  </si>
  <si>
    <t>7</t>
  </si>
  <si>
    <t>174151101</t>
  </si>
  <si>
    <t>Zásyp sypaninou z jakékoliv horniny strojně s uložením výkopku ve vrstvách se zhutněním jam, šachet, rýh nebo kolem objektů v těchto vykopávkách</t>
  </si>
  <si>
    <t>-2001961913</t>
  </si>
  <si>
    <t xml:space="preserve">Přípojky  </t>
  </si>
  <si>
    <t>10,5</t>
  </si>
  <si>
    <t>0,1</t>
  </si>
  <si>
    <t>14,08*0,9</t>
  </si>
  <si>
    <t>Odpočet lože potrubí</t>
  </si>
  <si>
    <t>-0,80</t>
  </si>
  <si>
    <t>Odpočet obsypu</t>
  </si>
  <si>
    <t>-0,42</t>
  </si>
  <si>
    <t>8</t>
  </si>
  <si>
    <t>M</t>
  </si>
  <si>
    <t>58344171</t>
  </si>
  <si>
    <t>štěrkodrť frakce 0/32</t>
  </si>
  <si>
    <t>-216595072</t>
  </si>
  <si>
    <t>22,052</t>
  </si>
  <si>
    <t>22,052*2 'Přepočtené koeficientem množství</t>
  </si>
  <si>
    <t>9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</si>
  <si>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</si>
  <si>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</si>
  <si>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-1934813434</t>
  </si>
  <si>
    <t>0,8*0,45*10+0,3*0,2*10</t>
  </si>
  <si>
    <t>58337331</t>
  </si>
  <si>
    <t>štěrkopísek frakce 0/22</t>
  </si>
  <si>
    <t>-480061352</t>
  </si>
  <si>
    <t>4,2</t>
  </si>
  <si>
    <t>4,2*2 'Přepočtené koeficientem množství</t>
  </si>
  <si>
    <t>11</t>
  </si>
  <si>
    <t>181152302</t>
  </si>
  <si>
    <t>Úprava pláně na stavbách silnic a dálnic strojně v zářezech mimo skalních se zhutněním</t>
  </si>
  <si>
    <t>998787758</t>
  </si>
  <si>
    <t>184+286+210*0,25+9*0,35</t>
  </si>
  <si>
    <t>Přípravné a přidružené práce</t>
  </si>
  <si>
    <t>12</t>
  </si>
  <si>
    <t>121151113</t>
  </si>
  <si>
    <t>Sejmutí ornice strojně při souvislé ploše přes 100 do 500 m2, tl. vrstvy do 200 mm</t>
  </si>
  <si>
    <t>1020060359</t>
  </si>
  <si>
    <t>420</t>
  </si>
  <si>
    <t>13</t>
  </si>
  <si>
    <t>162306111</t>
  </si>
  <si>
    <t>Vodorovné přemístění výkopku bez naložení, avšak se složením zemin schopných zúrodnění, na vzdálenost přes 100 do 500 m</t>
  </si>
  <si>
    <t>-1932562469</t>
  </si>
  <si>
    <t>420*0,15</t>
  </si>
  <si>
    <t>14</t>
  </si>
  <si>
    <t>171206111</t>
  </si>
  <si>
    <t>Uložení zemin schopných zúrodnění nebo výsypek do násypů  předepsaných tvarů s urovnáním</t>
  </si>
  <si>
    <t>-183924931</t>
  </si>
  <si>
    <t>Mezideponie</t>
  </si>
  <si>
    <t>63</t>
  </si>
  <si>
    <t>113106132</t>
  </si>
  <si>
    <t>Rozebrání dlažeb komunikací pro pěší s přemístěním hmot na skládku na vzdálenost do 3 m nebo s naložením na dopravní prostředek s ložem z kameniva nebo živice a s jakoukoliv výplní spár strojně plochy jednotlivě do 50 m2 z betonových, kameninových nebo dlaždic, desek nebo tvarovek</t>
  </si>
  <si>
    <t>122374979</t>
  </si>
  <si>
    <t>16</t>
  </si>
  <si>
    <t>113107313</t>
  </si>
  <si>
    <t>Odstranění podkladů nebo krytů strojně plochy jednotlivě do 50 m2 s přemístěním hmot na skládku na vzdálenost do 3 m nebo s naložením na dopravní prostředek z kameniva těženého, o tl. vrstvy přes 200 do 300 mm</t>
  </si>
  <si>
    <t>1688675978</t>
  </si>
  <si>
    <t>Podklad po dlažbu, včetně lože</t>
  </si>
  <si>
    <t>17</t>
  </si>
  <si>
    <t>113107212</t>
  </si>
  <si>
    <t>Odstranění podkladů nebo krytů strojně plochy jednotlivě přes 200 m2 s přemístěním hmot na skládku na vzdálenost do 20 m nebo s naložením na dopravní prostředek z kameniva těženého, o tl. vrstvy přes 100 do 200 mm</t>
  </si>
  <si>
    <t>1762346033</t>
  </si>
  <si>
    <t>Podklad ploch z litého asfaltu</t>
  </si>
  <si>
    <t>460</t>
  </si>
  <si>
    <t>18</t>
  </si>
  <si>
    <t>113107231</t>
  </si>
  <si>
    <t>Odstranění podkladů nebo krytů strojně plochy jednotlivě přes 200 m2 s přemístěním hmot na skládku na vzdálenost do 20 m nebo s naložením na dopravní prostředek z betonu prostého, o tl. vrstvy přes 100 do 150 mm</t>
  </si>
  <si>
    <t>-746583258</t>
  </si>
  <si>
    <t>19</t>
  </si>
  <si>
    <t>113107241</t>
  </si>
  <si>
    <t>Odstranění podkladů nebo krytů strojně plochy jednotlivě přes 200 m2 s přemístěním hmot na skládku na vzdálenost do 20 m nebo s naložením na dopravní prostředek živičných, o tl. vrstvy do 50 mm</t>
  </si>
  <si>
    <t>-178337156</t>
  </si>
  <si>
    <t>Litý asfalt</t>
  </si>
  <si>
    <t>20</t>
  </si>
  <si>
    <t>113202111</t>
  </si>
  <si>
    <t>Vytrhání obrub  s vybouráním lože, s přemístěním hmot na skládku na vzdálenost do 3 m nebo s naložením na dopravní prostředek z krajníků nebo obrubníků stojatých</t>
  </si>
  <si>
    <t>-1946948565</t>
  </si>
  <si>
    <t>113203111</t>
  </si>
  <si>
    <t>Vytrhání obrub s vybouráním lože, s přemístěním hmot na skládku na vzdálenost do 3 m nebo s naložením na dopravní prostředek z dlažebních kostek</t>
  </si>
  <si>
    <t>879432267</t>
  </si>
  <si>
    <t>Dvojřádek</t>
  </si>
  <si>
    <t>2*6</t>
  </si>
  <si>
    <t>22</t>
  </si>
  <si>
    <t>113204111</t>
  </si>
  <si>
    <t>Vytrhání obrub s vybouráním lože, s přemístěním hmot na skládku na vzdálenost do 3 m nebo s naložením na dopravní prostředek záhonových</t>
  </si>
  <si>
    <t>-1789315996</t>
  </si>
  <si>
    <t>396</t>
  </si>
  <si>
    <t>23</t>
  </si>
  <si>
    <t>139951121</t>
  </si>
  <si>
    <t>Bourání konstrukcí v hloubených vykopávkách strojně s přemístěním suti na hromady na vzdálenost do 20 m nebo s naložením na dopravní prostředek z betonu prostého neprokládaného</t>
  </si>
  <si>
    <t>-1877336887</t>
  </si>
  <si>
    <t>Lože přídlažby z kostek</t>
  </si>
  <si>
    <t>Předpoklad - základy cvičebních prvků, patky laviček, odpadkových košů, sloupků</t>
  </si>
  <si>
    <t>oplocení a zábradlí</t>
  </si>
  <si>
    <t>4+0,40+0,10+1,0+1,0</t>
  </si>
  <si>
    <t>24</t>
  </si>
  <si>
    <t>966006132</t>
  </si>
  <si>
    <t>Odstranění dopravních nebo orientačních značek se sloupkem  s uložením hmot na vzdálenost do 20 m nebo s naložením na dopravní prostředek, se zásypem jam a jeho zhutněním s betonovou patkou</t>
  </si>
  <si>
    <t>kus</t>
  </si>
  <si>
    <t>900081499</t>
  </si>
  <si>
    <t>Včetně odvozu do sběrny kovového odpadu</t>
  </si>
  <si>
    <t>25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</si>
  <si>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</si>
  <si>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</si>
  <si>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2076350283</t>
  </si>
  <si>
    <t>26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</si>
  <si>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</si>
  <si>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</si>
  <si>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-975076948</t>
  </si>
  <si>
    <t>27</t>
  </si>
  <si>
    <t>979024441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</si>
  <si>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zahradních</t>
  </si>
  <si>
    <t>-622527574</t>
  </si>
  <si>
    <t>28</t>
  </si>
  <si>
    <t>979071022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</si>
  <si>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živicí nebo cementovou maltou</t>
  </si>
  <si>
    <t>1962787706</t>
  </si>
  <si>
    <t>dvojřádek</t>
  </si>
  <si>
    <t>6*0,2</t>
  </si>
  <si>
    <t>29</t>
  </si>
  <si>
    <t>9360010R1</t>
  </si>
  <si>
    <t>Demontáž cvičebních prvků k opětovnému osazení, dočasné uskladnění přístrojů, opětovné osazení včetně dodávky a realizace spodní stavby</t>
  </si>
  <si>
    <t>-1455361009</t>
  </si>
  <si>
    <t>30</t>
  </si>
  <si>
    <t>96600121R</t>
  </si>
  <si>
    <t>Odstranění lavičky stabilní zabetonované - včetně likvidace</t>
  </si>
  <si>
    <t>841383687</t>
  </si>
  <si>
    <t>31</t>
  </si>
  <si>
    <t>966001311</t>
  </si>
  <si>
    <t>Odstranění odpadkového koše s betonovou patkou</t>
  </si>
  <si>
    <t>-522225778</t>
  </si>
  <si>
    <t>Včetně odvozu do sbrny kovového odpadu</t>
  </si>
  <si>
    <t>32</t>
  </si>
  <si>
    <t>966005111</t>
  </si>
  <si>
    <t>Rozebrání a odstranění silničního zábradlí a ocelových svodidel s přemístěním hmot na meziskládku na vzdálenost do 10 m nebo s naložením na dopravní prostředek, se zásypem jam po odstraněných sloupcích a s jeho zhutněním silničního zábradlí se sloupky osazenými s betonovými patkami</t>
  </si>
  <si>
    <t>1263647315</t>
  </si>
  <si>
    <t>33</t>
  </si>
  <si>
    <t>966071711</t>
  </si>
  <si>
    <t>Bourání plotových sloupků a vzpěr ocelových trubkových nebo profilovaných výšky do 2,50 m zabetonovaných</t>
  </si>
  <si>
    <t>1148005879</t>
  </si>
  <si>
    <t>Předpoklad</t>
  </si>
  <si>
    <t>34</t>
  </si>
  <si>
    <t>966071821</t>
  </si>
  <si>
    <t>Rozebrání oplocení z pletiva drátěného se čtvercovými oky, výšky do 1,6 m</t>
  </si>
  <si>
    <t>-219133229</t>
  </si>
  <si>
    <t>Stavební úprava v objektu CPS pro napojení nového vodovodního potrubí na stávající vnitřní rozvody</t>
  </si>
  <si>
    <t>kpl</t>
  </si>
  <si>
    <t>Stavební úprava u objektu CPS pro napojení nového kanalizačního potrubí na stávající kanalizační systém nebo do kanalizační šachty</t>
  </si>
  <si>
    <t>Zemní práce - povrchové úpravy terénu</t>
  </si>
  <si>
    <t>1889458916</t>
  </si>
  <si>
    <t>Dovoz ornice z nezideponie (předpoklad 10 % ztratné)</t>
  </si>
  <si>
    <t>(420*0,15*0,9)</t>
  </si>
  <si>
    <t>167103101</t>
  </si>
  <si>
    <t>Nakládání neulehlého výkopku z hromad zeminy schopné zúrodnění</t>
  </si>
  <si>
    <t>154423680</t>
  </si>
  <si>
    <t>Dovoz z mezideponie</t>
  </si>
  <si>
    <t>56,70</t>
  </si>
  <si>
    <t>181151321</t>
  </si>
  <si>
    <t>Plošná úprava terénu v zemině skupiny 1 až 4 s urovnáním povrchu bez doplnění ornice souvislé plochy přes 500 m2 při nerovnostech terénu přes 100 do 150 mm v rovině nebo na svahu do 1:5</t>
  </si>
  <si>
    <t>167844009</t>
  </si>
  <si>
    <t>430</t>
  </si>
  <si>
    <t>181351103</t>
  </si>
  <si>
    <t>Rozprostření a urovnání ornice v rovině nebo ve svahu sklonu do 1:5 strojně při souvislé ploše přes 100 do 500 m2, tl. vrstvy do 200 mm</t>
  </si>
  <si>
    <t>1216731683</t>
  </si>
  <si>
    <t>1036410R</t>
  </si>
  <si>
    <t>zemina pro terénní úpravy - vhodná k zúrodnění</t>
  </si>
  <si>
    <t>183692738</t>
  </si>
  <si>
    <t>Doplnění ornice</t>
  </si>
  <si>
    <t>(430*0,15-56,7)*1,7</t>
  </si>
  <si>
    <t>13,26*1,1 'Přepočtené koeficientem množství</t>
  </si>
  <si>
    <t>183403113</t>
  </si>
  <si>
    <t>Obdělání půdy  frézováním v rovině nebo na svahu do 1:5</t>
  </si>
  <si>
    <t>1134004798</t>
  </si>
  <si>
    <t xml:space="preserve">2x </t>
  </si>
  <si>
    <t>430*2</t>
  </si>
  <si>
    <t>183403151</t>
  </si>
  <si>
    <t>Obdělání půdy  smykováním v rovině nebo na svahu do 1:5</t>
  </si>
  <si>
    <t>1904912094</t>
  </si>
  <si>
    <t>2x</t>
  </si>
  <si>
    <t>183403152</t>
  </si>
  <si>
    <t>Obdělání půdy  vláčením v rovině nebo na svahu do 1:5</t>
  </si>
  <si>
    <t>-2083725997</t>
  </si>
  <si>
    <t>183403153</t>
  </si>
  <si>
    <t>Obdělání půdy  hrabáním v rovině nebo na svahu do 1:5</t>
  </si>
  <si>
    <t>1850077930</t>
  </si>
  <si>
    <t>3x</t>
  </si>
  <si>
    <t>430*3</t>
  </si>
  <si>
    <t>184853511</t>
  </si>
  <si>
    <t>Chemické odplevelení půdy před založením kultury, trávníku nebo zpevněných ploch strojně o výměře jednotlivě přes 20 m2 postřikem na široko v rovině nebo na svahu do 1:5</t>
  </si>
  <si>
    <t>275866370</t>
  </si>
  <si>
    <t>185802113</t>
  </si>
  <si>
    <t>Hnojení půdy nebo trávníku  v rovině nebo na svahu do 1:5 umělým hnojivem na široko</t>
  </si>
  <si>
    <t>915253261</t>
  </si>
  <si>
    <t>430*0,05/1000</t>
  </si>
  <si>
    <t>25191155</t>
  </si>
  <si>
    <t>hnojivo průmyslové Cererit</t>
  </si>
  <si>
    <t>752731132</t>
  </si>
  <si>
    <t>430*0,05</t>
  </si>
  <si>
    <t>21,5*1,1 'Přepočtené koeficientem množství</t>
  </si>
  <si>
    <t>181411131</t>
  </si>
  <si>
    <t>Založení trávníku na půdě předem připravené plochy do 1000 m2 výsevem včetně utažení parkového v rovině nebo na svahu do 1:5</t>
  </si>
  <si>
    <t>-1380849209</t>
  </si>
  <si>
    <t>00572410</t>
  </si>
  <si>
    <t>osivo směs travní parková</t>
  </si>
  <si>
    <t>605858749</t>
  </si>
  <si>
    <t>430,0*3,25/100</t>
  </si>
  <si>
    <t>13,975*1,2 'Přepočtené koeficientem množství</t>
  </si>
  <si>
    <t>185804215</t>
  </si>
  <si>
    <t>Vypletí v rovině nebo na svahu do 1:5 trávníku po výsevu</t>
  </si>
  <si>
    <t>-809305969</t>
  </si>
  <si>
    <t>185803111</t>
  </si>
  <si>
    <t>Ošetření trávníku jednorázové v rovině nebo na svahu do 1:5</t>
  </si>
  <si>
    <t>-1806497768</t>
  </si>
  <si>
    <t>6x</t>
  </si>
  <si>
    <t>430*6</t>
  </si>
  <si>
    <t>185804312</t>
  </si>
  <si>
    <t>Zalití rostlin vodou plochy záhonů jednotlivě přes 20 m2</t>
  </si>
  <si>
    <t>1434257994</t>
  </si>
  <si>
    <t>430*0,0005*6</t>
  </si>
  <si>
    <t>Zakládání - úprava podloží a základové spáry, zlepšování vlastností hornin</t>
  </si>
  <si>
    <t>213141112</t>
  </si>
  <si>
    <t>Zřízení vrstvy z geotextilie  filtrační, separační, odvodňovací, ochranné, výztužné nebo protierozní v rovině nebo ve sklonu do 1:5, šířky přes 3 do 6 m</t>
  </si>
  <si>
    <t>-1282886300</t>
  </si>
  <si>
    <t>470*2</t>
  </si>
  <si>
    <t>69311201</t>
  </si>
  <si>
    <t>geotextilie netkaná PES+PP 400g/m2</t>
  </si>
  <si>
    <t>-1382581159</t>
  </si>
  <si>
    <t>940</t>
  </si>
  <si>
    <t>940*1,05 'Přepočtené koeficientem množství</t>
  </si>
  <si>
    <t>Svislé a kompletní konstrukce</t>
  </si>
  <si>
    <t>38899521R</t>
  </si>
  <si>
    <t>Půlená kabelová chráničky plastová - dodávka a osazení</t>
  </si>
  <si>
    <t>810606274</t>
  </si>
  <si>
    <t>460671113</t>
  </si>
  <si>
    <t>Výstražná fólie z PVC pro krytí kabelů včetně vyrovnání povrchu rýhy, rozvinutí a uložení fólie šířky do 34 cm</t>
  </si>
  <si>
    <t>64</t>
  </si>
  <si>
    <t>-210617655</t>
  </si>
  <si>
    <t>Vodorovné konstrukce</t>
  </si>
  <si>
    <t>451572111</t>
  </si>
  <si>
    <t>Lože pod potrubí, stoky a drobné objekty v otevřeném výkopu z kameniva drobného těženého 0 až 4 mm</t>
  </si>
  <si>
    <t>-1342675199</t>
  </si>
  <si>
    <t>0,8*0,1*10</t>
  </si>
  <si>
    <t>Komunikace pozemní</t>
  </si>
  <si>
    <t>564211111</t>
  </si>
  <si>
    <t>Podklad nebo podsyp ze štěrkopísku ŠP s rozprostřením, vlhčením a zhutněním plochy přes 100 m2, po zhutnění tl. 50 mm</t>
  </si>
  <si>
    <t>302481336</t>
  </si>
  <si>
    <t>Chodník - mlat</t>
  </si>
  <si>
    <t>184</t>
  </si>
  <si>
    <t>564851111</t>
  </si>
  <si>
    <t>Podklad ze štěrkodrti ŠD  s rozprostřením a zhutněním, po zhutnění tl. 150 mm</t>
  </si>
  <si>
    <t>-389992212</t>
  </si>
  <si>
    <t>Chodník - dlažba</t>
  </si>
  <si>
    <t>260+4+22</t>
  </si>
  <si>
    <t>Sanace podloží</t>
  </si>
  <si>
    <t>(184+260+4+22)*2</t>
  </si>
  <si>
    <t>564932111</t>
  </si>
  <si>
    <t>Podklad z mechanicky zpevněného kameniva MZK (minerální beton) s rozprostřením a s hutněním, po zhutnění tl. 100 mm</t>
  </si>
  <si>
    <t>-338706546</t>
  </si>
  <si>
    <t>CHodník - mlat</t>
  </si>
  <si>
    <t>573211112</t>
  </si>
  <si>
    <t>Postřik spojovací PS bez posypu kamenivem z asfaltu silničního, v množství 0,70 kg/m2</t>
  </si>
  <si>
    <t>1024484026</t>
  </si>
  <si>
    <t>577134121</t>
  </si>
  <si>
    <t>Asfaltový beton vrstva obrusná ACO 11 s rozprostřením a se zhutněním z nemodifikovaného asfaltu v pruhu šířky přes 3 m  po zhutnění tl. 40 mm</t>
  </si>
  <si>
    <t>-890199133</t>
  </si>
  <si>
    <t>589116112</t>
  </si>
  <si>
    <t>Kryt ploch pro tělovýchovu jednovrstvový nebo dvouvrstvový s rozprostřením hmot, vlhčením a zhutněním hlinitopísčitý, o tl. přes 20 do 50 mm. Mlatový povrch.</t>
  </si>
  <si>
    <t>-1309383975</t>
  </si>
  <si>
    <t>Chodník - mlat, tl. 40 mm</t>
  </si>
  <si>
    <t>596211222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</si>
  <si>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B, pro plochy přes 100 do 300 m2</t>
  </si>
  <si>
    <t>1399575728</t>
  </si>
  <si>
    <t>260+4</t>
  </si>
  <si>
    <t>59245020</t>
  </si>
  <si>
    <t>dlažba tvar obdélník betonová 200x100x80mm přírodní</t>
  </si>
  <si>
    <t>-1713141103</t>
  </si>
  <si>
    <t>260</t>
  </si>
  <si>
    <t>260*1,02 'Přepočtené koeficientem množství</t>
  </si>
  <si>
    <t>59245226</t>
  </si>
  <si>
    <t>dlažba tvar obdélník betonová pro nevidomé 200x100x80mm barevná</t>
  </si>
  <si>
    <t>557311679</t>
  </si>
  <si>
    <t>červená</t>
  </si>
  <si>
    <t>4*1,02 'Přepočtené koeficientem množství</t>
  </si>
  <si>
    <t>596811311</t>
  </si>
  <si>
    <t>Kladení velkoformátové dlažby pozemních komunikací a komunikací pro pěší s ložem z kameniva tl. 40 mm, s vyplněním spár, s hutněním, vibrováním a se smetením přebytečného materiálu tl. do 100 mm, velikosti dlaždic do 0,5 m2, pro plochy do 300 m2</t>
  </si>
  <si>
    <t>1699844000</t>
  </si>
  <si>
    <t>Vodící linie</t>
  </si>
  <si>
    <t>5924790R</t>
  </si>
  <si>
    <t>dlažba plošná betonová drážková 400x400x80mm - přírodní</t>
  </si>
  <si>
    <t>1877582032</t>
  </si>
  <si>
    <t>22*1,03 'Přepočtené koeficientem množství</t>
  </si>
  <si>
    <t>Trubní vedení</t>
  </si>
  <si>
    <t>871142101</t>
  </si>
  <si>
    <t>Potrubí pro závlahy v otevřeném výkopu LDPE 40 SDR 11 PN6 PE 16x2,0</t>
  </si>
  <si>
    <t>-1755372708</t>
  </si>
  <si>
    <t>Venkovní úsek přípojky pítka</t>
  </si>
  <si>
    <t>87114210R</t>
  </si>
  <si>
    <t>Vodovodní přípojka pítka v objektu - viz.popis ve výkazu položky</t>
  </si>
  <si>
    <t>676290427</t>
  </si>
  <si>
    <t xml:space="preserve">Potrubí 16x2,0, včetně bouracích prací, napojení na vnutřní vodovodní rozvod, včetně  </t>
  </si>
  <si>
    <t>uzávěru a zapravení rýh.</t>
  </si>
  <si>
    <t>871310330</t>
  </si>
  <si>
    <t>Montáž kanalizačního potrubí z plastů z polypropylenu PP hladkého plnostěnného SN 16 DN 150</t>
  </si>
  <si>
    <t>43318483</t>
  </si>
  <si>
    <t>Venkovní část přípojky pítka</t>
  </si>
  <si>
    <t>28617037</t>
  </si>
  <si>
    <t>trubka kanalizační PP plnostěnná třívrstvá DN 150x6000mm SN12</t>
  </si>
  <si>
    <t>218504491</t>
  </si>
  <si>
    <t>10*1,015 'Přepočtené koeficientem množství</t>
  </si>
  <si>
    <t>72117360R</t>
  </si>
  <si>
    <t>Kanalizační přípojka pítka v objektu - viz.popis ve výkazu položky</t>
  </si>
  <si>
    <t>1275342997</t>
  </si>
  <si>
    <t>potrubí kanalizační svodné z PE DN 150, včetně bouracích prací, napojení a zapravení rýh</t>
  </si>
  <si>
    <t>89126721R</t>
  </si>
  <si>
    <t>Dodávka, montáž a oszení  pítka - kompletní, viz.popis ve výkazu položky</t>
  </si>
  <si>
    <t>1113819696</t>
  </si>
  <si>
    <t>Pítko - fontánka, výška 1,01 m, půdorys 160/160 mm, základna a tlačítkový kohoutek</t>
  </si>
  <si>
    <t>z poniklované oceli, pozinkovaný ocelový rám a odtokový rošt</t>
  </si>
  <si>
    <t>899722114</t>
  </si>
  <si>
    <t>Krytí potrubí z plastů výstražnou fólií z PVC šířky 40 cm</t>
  </si>
  <si>
    <t>1565945091</t>
  </si>
  <si>
    <t>10+10</t>
  </si>
  <si>
    <t>Ostatní konstrukce a práce, bourání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</si>
  <si>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</si>
  <si>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</si>
  <si>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-350199342</t>
  </si>
  <si>
    <t>916111123</t>
  </si>
  <si>
    <t>Osazení silniční obruby z dlažebních kostek v jedné řadě  s ložem tl. přes 50 do 100 mm, s vyplněním a zatřením spár cementovou maltou z drobných kostek s boční opěrou z betonu prostého tř. C 12/15, do lože z betonu prostého téže značky</t>
  </si>
  <si>
    <t>1537646690</t>
  </si>
  <si>
    <t>58381007</t>
  </si>
  <si>
    <t>kostka štípaná dlažební žula drobná 8/10</t>
  </si>
  <si>
    <t>1857395098</t>
  </si>
  <si>
    <t>I pro řádek bez opěry</t>
  </si>
  <si>
    <t>5*0,2</t>
  </si>
  <si>
    <t>1*0,105 'Přepočtené koeficientem množství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</si>
  <si>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</si>
  <si>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</si>
  <si>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-170727371</t>
  </si>
  <si>
    <t>Obrubník 150/250</t>
  </si>
  <si>
    <t>8+9</t>
  </si>
  <si>
    <t>59217031</t>
  </si>
  <si>
    <t>obrubník betonový silniční 1000x150x250mm</t>
  </si>
  <si>
    <t>-1677511914</t>
  </si>
  <si>
    <t>17*1,015 'Přepočtené koeficientem množství</t>
  </si>
  <si>
    <t>916132113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</si>
  <si>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</si>
  <si>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-1484724920</t>
  </si>
  <si>
    <t>59218001</t>
  </si>
  <si>
    <t>krajník betonový silniční 500x250x80mm</t>
  </si>
  <si>
    <t>491241225</t>
  </si>
  <si>
    <t>2*1,02 'Přepočtené koeficientem množství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</si>
  <si>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</si>
  <si>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</si>
  <si>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-846876782</t>
  </si>
  <si>
    <t>210</t>
  </si>
  <si>
    <t>59217017</t>
  </si>
  <si>
    <t>obrubník betonový chodníkový 1000x100x250mm</t>
  </si>
  <si>
    <t>1065015810</t>
  </si>
  <si>
    <t>210*1,02 'Přepočtené koeficientem množství</t>
  </si>
  <si>
    <t>91637121R</t>
  </si>
  <si>
    <t>Osazení skrytého flexibilního zahradního obrubníku kovového, kotveného zemními kotvami dl.0,8 m po cca 0,5 m</t>
  </si>
  <si>
    <t>-1879079418</t>
  </si>
  <si>
    <t>204</t>
  </si>
  <si>
    <t>2724518R</t>
  </si>
  <si>
    <t>obrubník zahradní ocelový tl. 8 mm, galvanicky pokovený v. 270 mm</t>
  </si>
  <si>
    <t>1863815735</t>
  </si>
  <si>
    <t>204*1,02 'Přepočtené koeficientem množství</t>
  </si>
  <si>
    <t>13021016</t>
  </si>
  <si>
    <t>tyč ocelová kruhová žebírková DIN 488 jakost B500B (10 505) výztuž do betonu D 18mm</t>
  </si>
  <si>
    <t>-742519150</t>
  </si>
  <si>
    <t>Kotvy délky 800 mm</t>
  </si>
  <si>
    <t>204*2,0*0,8*0,395*1,1/1000</t>
  </si>
  <si>
    <t>919121223</t>
  </si>
  <si>
    <t>Utěsnění dilatačních spár zálivkou za studena v cementobetonovém nebo živičném krytu včetně adhezního nátěru bez těsnicího profilu pod zálivkou, pro komůrky šířky 15 mm, hloubky 30 mm</t>
  </si>
  <si>
    <t>-1186888546</t>
  </si>
  <si>
    <t>919735112</t>
  </si>
  <si>
    <t>Řezání stávajícího živičného krytu nebo podkladu hloubky přes 50 do 100 mm</t>
  </si>
  <si>
    <t>735298654</t>
  </si>
  <si>
    <t>93390201R</t>
  </si>
  <si>
    <t>Zatěžovací zkoušky statickou deskou</t>
  </si>
  <si>
    <t>707927286</t>
  </si>
  <si>
    <t>3+3</t>
  </si>
  <si>
    <t>99</t>
  </si>
  <si>
    <t>Přesun hmot a manipulace se sutí</t>
  </si>
  <si>
    <t>997221551</t>
  </si>
  <si>
    <t>Vodorovná doprava suti  bez naložení, ale se složením a s hrubým urovnáním ze sypkých materiálů, na vzdálenost do 1 km</t>
  </si>
  <si>
    <t>129398539</t>
  </si>
  <si>
    <t>Předpokládaná skládka Cihlena Žopy</t>
  </si>
  <si>
    <t>Kamenivo</t>
  </si>
  <si>
    <t>(14*0,3+460*0,15)*1,7</t>
  </si>
  <si>
    <t>997221559</t>
  </si>
  <si>
    <t>Vodorovná doprava suti  bez naložení, ale se složením a s hrubým urovnáním Příplatek k ceně za každý další i započatý 1 km přes 1 km</t>
  </si>
  <si>
    <t>-244064987</t>
  </si>
  <si>
    <t>124,44*4</t>
  </si>
  <si>
    <t>997221561</t>
  </si>
  <si>
    <t>Vodorovná doprava suti  bez naložení, ale se složením a s hrubým urovnáním z kusových materiálů, na vzdálenost do 1 km</t>
  </si>
  <si>
    <t>160041473</t>
  </si>
  <si>
    <t>Odvoz na skládku TS Holešov</t>
  </si>
  <si>
    <t>K uložení pro další využití</t>
  </si>
  <si>
    <t>Kostka</t>
  </si>
  <si>
    <t>1,2*0,1*2,4</t>
  </si>
  <si>
    <t>K recyklaci</t>
  </si>
  <si>
    <t>Beton</t>
  </si>
  <si>
    <t>(14*0,04+460*0,15+14*0,15*0,25+396*0,05*0,25+8,5)*2,2</t>
  </si>
  <si>
    <t>997221569</t>
  </si>
  <si>
    <t>-417444635</t>
  </si>
  <si>
    <t>184,65</t>
  </si>
  <si>
    <t>997221655</t>
  </si>
  <si>
    <t>Poplatek za uložení stavebního odpadu na skládce (skládkovné) zeminy a kamení zatříděného do Katalogu odpadů pod kódem 17 05 04</t>
  </si>
  <si>
    <t>-498960114</t>
  </si>
  <si>
    <t>124,44</t>
  </si>
  <si>
    <t>99722186R</t>
  </si>
  <si>
    <t>Poplatek za recykllaci</t>
  </si>
  <si>
    <t>1063195667</t>
  </si>
  <si>
    <t>997</t>
  </si>
  <si>
    <t>Přesun sutě</t>
  </si>
  <si>
    <t>99722164R</t>
  </si>
  <si>
    <t>Likvidace nebezpečného odpadu, viz.popis ve výkazu položky</t>
  </si>
  <si>
    <t>2110579743</t>
  </si>
  <si>
    <t>460*0,04*2,35</t>
  </si>
  <si>
    <t xml:space="preserve">Položka zahrnuje naložení dopadu do uzavřených kontejnerů, odvoz a vlastní likvidaci </t>
  </si>
  <si>
    <t>998</t>
  </si>
  <si>
    <t>Přesun hmot</t>
  </si>
  <si>
    <t>998223011</t>
  </si>
  <si>
    <t>Přesun hmot pro pozemní komunikace s krytem dlážděným dopravní vzdálenost do 200 m jakékoliv délky objektu</t>
  </si>
  <si>
    <t>-162692198</t>
  </si>
  <si>
    <t>Soupis vedlejších a ostatních nákladů</t>
  </si>
  <si>
    <t>#TypZaznamu#</t>
  </si>
  <si>
    <t>S:</t>
  </si>
  <si>
    <t>20158</t>
  </si>
  <si>
    <t>O:</t>
  </si>
  <si>
    <t>000</t>
  </si>
  <si>
    <t>Vedlejší a ostatní náklady</t>
  </si>
  <si>
    <t>NAK</t>
  </si>
  <si>
    <t>OBJ</t>
  </si>
  <si>
    <t>R:</t>
  </si>
  <si>
    <t>01</t>
  </si>
  <si>
    <t>VRN</t>
  </si>
  <si>
    <t>ROZ</t>
  </si>
  <si>
    <t>Název položky</t>
  </si>
  <si>
    <t>Cena / MJ</t>
  </si>
  <si>
    <t>Dodávka</t>
  </si>
  <si>
    <t>Dodávka celk.</t>
  </si>
  <si>
    <t>Montáž</t>
  </si>
  <si>
    <t>Montáž celk.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</si>
  <si>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</si>
  <si>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</si>
  <si>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</si>
  <si>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</si>
  <si>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</si>
  <si>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</si>
  <si>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</si>
  <si>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</si>
  <si>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</si>
  <si>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</si>
  <si>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</si>
  <si>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</si>
  <si>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</si>
  <si>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VN</t>
  </si>
  <si>
    <t>Vedlejší náklady</t>
  </si>
  <si>
    <t>DIL</t>
  </si>
  <si>
    <t>001</t>
  </si>
  <si>
    <t>Vytyčení sítí</t>
  </si>
  <si>
    <t>Vlastní</t>
  </si>
  <si>
    <t>Indiv</t>
  </si>
  <si>
    <t>Běžná</t>
  </si>
  <si>
    <t>POL99_8</t>
  </si>
  <si>
    <t>Komplet zahrnuje :</t>
  </si>
  <si>
    <t>POP</t>
  </si>
  <si>
    <t>- zaměření a vytyčeni stávajících inženýrských sítí</t>
  </si>
  <si>
    <t>z hlediska jejich ochrany a rekonstrukce , vytyčeni stavby před zahájením</t>
  </si>
  <si>
    <t>002</t>
  </si>
  <si>
    <t>zřizení objektu ZS, zřízení přípojek médii k objektům ZS, zřízeni odběrných míst NN a vody s</t>
  </si>
  <si>
    <t>měřením, provozní náklady na energie, náklady na vybavení objektu ZS, náklady na údržbu</t>
  </si>
  <si>
    <t>objektu ZS, náklady na úklid ploch využívaných ZS, náklady spojené s likvidací objektu ZS,</t>
  </si>
  <si>
    <t>náklady na uvedení ploch a zařízeni využívajících pro ZS do původního stavu v průběhu stavby, zejména zakrývaných prací</t>
  </si>
  <si>
    <t>003</t>
  </si>
  <si>
    <t>Zkoušky a revize</t>
  </si>
  <si>
    <t>3 x měření únosnosti zemní pláně včetně vystavení dokladů o jejich provedení</t>
  </si>
  <si>
    <t>doložení atestů, certifikátů, prohlášení mo shodě nebo o vlastmostech dle zákona č. 22/1997 Sb.o technických požadavcích na výrovky a související předpisy ve znění pozdějších předpisů, vše v českém jazyce a jejich předání objednateli</t>
  </si>
  <si>
    <t>004</t>
  </si>
  <si>
    <t>Činnosti v průběhu realizace</t>
  </si>
  <si>
    <t>Komplet zahrnuje</t>
  </si>
  <si>
    <t>vyřízeni a zajištění případná dopravní omezení, jejich údržba, přemíst'ování po dobu realizace díla</t>
  </si>
  <si>
    <t>a následné odstraněni po předáni díla</t>
  </si>
  <si>
    <t>005</t>
  </si>
  <si>
    <t>Zajištění dopravní obslužnosti v průběhu stavby</t>
  </si>
  <si>
    <t>zabezpečení průjezdů a přístupů</t>
  </si>
  <si>
    <t>006</t>
  </si>
  <si>
    <t>Uvedení všech povrchů dotčených stavbou do původního stavu</t>
  </si>
  <si>
    <t>komunikace, chodníky, zeleň</t>
  </si>
  <si>
    <t>007</t>
  </si>
  <si>
    <t>Úklid staveniště před protokolárním předáním a převzetím díla</t>
  </si>
  <si>
    <t>008</t>
  </si>
  <si>
    <t>Zajištění všech nezbytných průzkumů nutných pro řádné provádění a dokončení díla v návaznosti, na výsledky průzkumů předložených objednatelem</t>
  </si>
  <si>
    <t>009</t>
  </si>
  <si>
    <t>Geodetické  vytyčení stavby před zahájením výstavby</t>
  </si>
  <si>
    <t>- vytyčeni základních výškových a směrových bodů stavby</t>
  </si>
  <si>
    <t>ON</t>
  </si>
  <si>
    <t>Ostatní náklady</t>
  </si>
  <si>
    <t>010</t>
  </si>
  <si>
    <t>Užívání veřejných ploch a prostranství</t>
  </si>
  <si>
    <t>Komplet zahrnuje:</t>
  </si>
  <si>
    <t>projednání a zajištění případného zvláštního užívání komunikací a veřejných ploch vč.úhrady veřejných poplatků a nájemného</t>
  </si>
  <si>
    <t>011</t>
  </si>
  <si>
    <t>Inženýrská činnost</t>
  </si>
  <si>
    <t>015</t>
  </si>
  <si>
    <t>Kompletační a koordinační činnost</t>
  </si>
  <si>
    <t>SUM</t>
  </si>
  <si>
    <t>END</t>
  </si>
  <si>
    <t>{84b95dfb-5e9d-47e9-99da-53663e4ca181}</t>
  </si>
  <si>
    <t>Návod na vyplnění</t>
  </si>
  <si>
    <t>2023/152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</si>
  <si>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</si>
  <si>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Zelená infrastruktura 2 - městské parky - Americký park</t>
  </si>
  <si>
    <t>28. 5. 2024</t>
  </si>
  <si>
    <t>00287172</t>
  </si>
  <si>
    <t>Město Holešov, Masarykova 628, 769 01 Holešov</t>
  </si>
  <si>
    <t>Uchazeč:</t>
  </si>
  <si>
    <t>Vyplň údaj</t>
  </si>
  <si>
    <t>02017342</t>
  </si>
  <si>
    <t>Atregia s.r.o., Vážného 10</t>
  </si>
  <si>
    <t>05556830</t>
  </si>
  <si>
    <t>Lukáš Novák</t>
  </si>
  <si>
    <t>Uchazeč</t>
  </si>
  <si>
    <t>z toho Materiál [CZK]</t>
  </si>
  <si>
    <t>z toho Montáž [CZK]</t>
  </si>
  <si>
    <t>Příprava území</t>
  </si>
  <si>
    <t>{7b3ef5cd-e879-4309-9bf6-e78e494e70d5}</t>
  </si>
  <si>
    <t>SO 02</t>
  </si>
  <si>
    <t>{ec81ab25-8891-4b42-a524-eb2d05c46bae}</t>
  </si>
  <si>
    <t>SO 03</t>
  </si>
  <si>
    <t xml:space="preserve">Mobiliář </t>
  </si>
  <si>
    <t>{d23d5d23-1cb6-4415-918b-f872fd8f1c69}</t>
  </si>
  <si>
    <t xml:space="preserve">Vedlejší rozpočtové náklady </t>
  </si>
  <si>
    <t>{11854b78-9179-46d5-95af-a5830fac9597}</t>
  </si>
  <si>
    <t>SO 04</t>
  </si>
  <si>
    <t>VO a elektroinstalace</t>
  </si>
  <si>
    <t>{14cbf9ca-a048-40bc-a889-93bc194dfa57}</t>
  </si>
  <si>
    <t>SO 05</t>
  </si>
  <si>
    <t>Úprava území</t>
  </si>
  <si>
    <t>{e49ac8c3-ef1b-479c-a906-819d1db27498}</t>
  </si>
  <si>
    <t>SO 01 - Příprava území</t>
  </si>
  <si>
    <t>Materiál</t>
  </si>
  <si>
    <t>Materiál [CZK]</t>
  </si>
  <si>
    <t>Montáž [CZK]</t>
  </si>
  <si>
    <t>J. materiál [CZK]</t>
  </si>
  <si>
    <t>J. montáž [CZK]</t>
  </si>
  <si>
    <t>Materiál celkem [CZK]</t>
  </si>
  <si>
    <t>Montáž celkem [CZK]</t>
  </si>
  <si>
    <t>113107124</t>
  </si>
  <si>
    <t>Odstranění podkladů nebo krytů ručně s přemístěním hmot na skládku na vzdálenost do 3 m nebo s naložením na dopravní prostředek z kameniva hrubého drceného, o tl. vrstvy přes 300 do 400 mm</t>
  </si>
  <si>
    <t>CS ÚRS 2024 01</t>
  </si>
  <si>
    <t>PP</t>
  </si>
  <si>
    <t>ruční v místech ochrany stromů</t>
  </si>
  <si>
    <t>100</t>
  </si>
  <si>
    <t>113107132</t>
  </si>
  <si>
    <t>Odstranění podkladů nebo krytů ručně s přemístěním hmot na skládku na vzdálenost do 3 m nebo s naložením na dopravní prostředek z betonu prostého, o tl. vrstvy přes 150 do 300 mm</t>
  </si>
  <si>
    <t>113107142</t>
  </si>
  <si>
    <t>Odstranění podkladů nebo krytů ručně s přemístěním hmot na skládku na vzdálenost do 3 m nebo s naložením na dopravní prostředek živičných, o tl. vrstvy přes 50 do 100 mm</t>
  </si>
  <si>
    <t>113107224</t>
  </si>
  <si>
    <t>Odstranění podkladů nebo krytů strojně plochy jednotlivě přes 200 m2 s přemístěním hmot na skládku na vzdálenost do 20 m nebo s naložením na dopravní prostředek z kameniva hrubého drceného, o tl. vrstvy přes 300 do 400 mm</t>
  </si>
  <si>
    <t>113107232</t>
  </si>
  <si>
    <t>Odstranění podkladů nebo krytů strojně plochy jednotlivě přes 200 m2 s přemístěním hmot na skládku na vzdálenost do 20 m nebo s naložením na dopravní prostředek z betonu prostého, o tl. vrstvy přes 150 do 300 mm</t>
  </si>
  <si>
    <t>113107242</t>
  </si>
  <si>
    <t>Odstranění podkladů nebo krytů strojně plochy jednotlivě přes 200 m2 s přemístěním hmot na skládku na vzdálenost do 20 m nebo s naložením na dopravní prostředek živičných, o tl. vrstvy přes 50 do 100 mm</t>
  </si>
  <si>
    <t>113201111</t>
  </si>
  <si>
    <t>Vytrhání obrub s vybouráním lože, s přemístěním hmot na skládku na vzdálenost do 3 m nebo s naložením na dopravní prostředek chodníkových ležatých</t>
  </si>
  <si>
    <t>121151123</t>
  </si>
  <si>
    <t>Sejmutí ornice strojně při souvislé ploše přes 500 m2, tl. vrstvy do 200 mm</t>
  </si>
  <si>
    <t>Vsakovací dlažba</t>
  </si>
  <si>
    <t>1040</t>
  </si>
  <si>
    <t>Mlat</t>
  </si>
  <si>
    <t>790</t>
  </si>
  <si>
    <t>Kačírek</t>
  </si>
  <si>
    <t>310</t>
  </si>
  <si>
    <t>cesty s dubovými schodnicemi</t>
  </si>
  <si>
    <t>110</t>
  </si>
  <si>
    <t>122251104</t>
  </si>
  <si>
    <t>Odkopávky a prokopávky nezapažené strojně v hornině třídy těžitelnosti I skupiny 3 přes 100 do 500 m3</t>
  </si>
  <si>
    <t>1040*0,73</t>
  </si>
  <si>
    <t>-900*0,7</t>
  </si>
  <si>
    <t>790*0,25</t>
  </si>
  <si>
    <t>20*0,3</t>
  </si>
  <si>
    <t>cesty s dubovymi schodnicemi</t>
  </si>
  <si>
    <t>110*0,15</t>
  </si>
  <si>
    <t>28,60</t>
  </si>
  <si>
    <t>132251104</t>
  </si>
  <si>
    <t>Hloubení nezapažených rýh šířky do 800 mm strojně s urovnáním dna do předepsaného profilu a spádu v hornině třídy těžitelnosti I skupiny 3 přes 100 m3</t>
  </si>
  <si>
    <t>obruba betonová u dlažby</t>
  </si>
  <si>
    <t>960*0,4*0,4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</si>
  <si>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</si>
  <si>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</si>
  <si>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377,8+153,6</t>
  </si>
  <si>
    <t>167151101</t>
  </si>
  <si>
    <t>Nakládání, skládání a překládání neulehlého výkopku nebo sypaniny strojně nakládání, množství do 100 m3, z horniny třídy těžitelnosti I, skupiny 1 až 3</t>
  </si>
  <si>
    <t>171151111</t>
  </si>
  <si>
    <t>Uložení sypaniny z hornin nesoudržných sypkých do násypů zhutněných strojně</t>
  </si>
  <si>
    <t>-327182525</t>
  </si>
  <si>
    <t>Uložení sypanin do násypů strojně s rozprostřením sypaniny ve vrstvách a s hrubým urovnáním zhutněných z hornin nesoudržných sypkých</t>
  </si>
  <si>
    <t>násypy (štěpka)</t>
  </si>
  <si>
    <t>305,9</t>
  </si>
  <si>
    <t>171201231</t>
  </si>
  <si>
    <t>Poplatek za uložení stavebního odpadu na recyklační skládce (skládkovné) zeminy a kamení zatříděného do Katalogu odpadů pod kódem 17 05 04</t>
  </si>
  <si>
    <t>531,4*1,8</t>
  </si>
  <si>
    <t>171251201</t>
  </si>
  <si>
    <t>Uložení sypaniny na skládky nebo meziskládky bez hutnění s upravením uložené sypaniny do předepsaného tvaru</t>
  </si>
  <si>
    <t>181351113</t>
  </si>
  <si>
    <t>Rozprostření a urovnání ornice v rovině nebo ve svahu sklonu do 1:5 strojně při souvislé ploše přes 500 m2, tl. vrstvy do 200 mm</t>
  </si>
  <si>
    <t>2270</t>
  </si>
  <si>
    <t>2270*0,02 "Přepočtené koeficientem množství</t>
  </si>
  <si>
    <t>184818244X</t>
  </si>
  <si>
    <t>Ochrana kmene bedněním před poškozením stavebním provozem zřízení včetně odstranění výšky bednění přes 2 do 4 m průměru kmene přes 700 do 900 mm</t>
  </si>
  <si>
    <t>vlastní položka</t>
  </si>
  <si>
    <t>36</t>
  </si>
  <si>
    <t>966001211</t>
  </si>
  <si>
    <t>Odstranění lavičky parkové stabilní zabetonované</t>
  </si>
  <si>
    <t>38</t>
  </si>
  <si>
    <t>Odstranění odpadkového koše s betonovou patkou</t>
  </si>
  <si>
    <t>40</t>
  </si>
  <si>
    <t>Vodorovná doprava suti bez naložení, ale se složením a s hrubým urovnáním ze sypkých materiálů, na vzdálenost do 1 km</t>
  </si>
  <si>
    <t>42</t>
  </si>
  <si>
    <t>Vodorovná doprava suti bez naložení, ale se složením a s hrubým urovnáním Příplatek k ceně za každý další i započatý 1 km přes 1 km</t>
  </si>
  <si>
    <t>44</t>
  </si>
  <si>
    <t>1466,476*9</t>
  </si>
  <si>
    <t>997221611</t>
  </si>
  <si>
    <t>Nakládání na dopravní prostředky pro vodorovnou dopravu suti</t>
  </si>
  <si>
    <t>46</t>
  </si>
  <si>
    <t>997221861</t>
  </si>
  <si>
    <t>Poplatek za uložení stavebního odpadu na recyklační skládce (skládkovné) z prostého betonu zatříděného do Katalogu odpadů pod kódem 17 01 01</t>
  </si>
  <si>
    <t>48</t>
  </si>
  <si>
    <t>62,5+500+1,928+0,348+181,7</t>
  </si>
  <si>
    <t>997221873</t>
  </si>
  <si>
    <t>50</t>
  </si>
  <si>
    <t>58+464</t>
  </si>
  <si>
    <t>997221875</t>
  </si>
  <si>
    <t>Poplatek za uložení stavebního odpadu na recyklační skládce (skládkovné) asfaltového bez obsahu dehtu zatříděného do Katalogu odpadů pod kódem 17 03 02</t>
  </si>
  <si>
    <t>52</t>
  </si>
  <si>
    <t>22+176</t>
  </si>
  <si>
    <t>Přesun hmot pro pozemní komunikace dopravní vzdálenost do 200 m jakékoliv délky objektu</t>
  </si>
  <si>
    <t>54</t>
  </si>
  <si>
    <t>998223091</t>
  </si>
  <si>
    <t>Přesun hmot pro pozemní komunikace - Příplatek k ceně za zvětšený přesun přes vymezenou vodorovnou dopravní vzdálenost do 1000 m</t>
  </si>
  <si>
    <t>56</t>
  </si>
  <si>
    <t>SO 02 - Zpevněné plochy</t>
  </si>
  <si>
    <t xml:space="preserve">    5a - Vsakovací dlažba</t>
  </si>
  <si>
    <t xml:space="preserve">    5b - Mlat</t>
  </si>
  <si>
    <t xml:space="preserve">    5c - Kačírek</t>
  </si>
  <si>
    <t>5a</t>
  </si>
  <si>
    <t>1050</t>
  </si>
  <si>
    <t>564730011X</t>
  </si>
  <si>
    <t>Podklad nebo kryt z kameniva hrubého drceného vel. 0-8 mm s rozprostřením a zhutněním plochy přes 100 m2, po zhutnění tl. 100 mm</t>
  </si>
  <si>
    <t>564941112X</t>
  </si>
  <si>
    <t>Filtrační vrstva se zhutněním tl. 200 mm</t>
  </si>
  <si>
    <t>919726122</t>
  </si>
  <si>
    <t>Geotextilie netkaná pro ochranu, separaci nebo filtraci měrná hmotnost přes 200 do 300 g/m2</t>
  </si>
  <si>
    <t>1050*2</t>
  </si>
  <si>
    <t>564750111</t>
  </si>
  <si>
    <t>Podklad nebo kryt z kameniva hrubého drceného vel. 16-32 mm s rozprostřením a zhutněním plochy přes 100 m2, po zhutnění tl. 150 mm</t>
  </si>
  <si>
    <t>Vsakovací dlažba (2x - celkem 300mm)</t>
  </si>
  <si>
    <t>596412213</t>
  </si>
  <si>
    <t>Kladení dlažby z betonových vegetačních dlaždic pozemních komunikací s ložem z kameniva těženého nebo drceného tl. do 50 mm, s vyplněním spár a vegetačních otvorů, s hutněním vibrováním tl. 80 mm, pro plochy přes 300 m2</t>
  </si>
  <si>
    <t>BET.K08D01X</t>
  </si>
  <si>
    <t>Betonová vsakovací dlažba 200x200x80mm</t>
  </si>
  <si>
    <t>1050*1,01 "Přepočtené koeficientem množství</t>
  </si>
  <si>
    <t>dlažba</t>
  </si>
  <si>
    <t>850</t>
  </si>
  <si>
    <t>59217062</t>
  </si>
  <si>
    <t>obrubník parkový betonový 1000x50x250mm přírodní</t>
  </si>
  <si>
    <t>850*1,02 "Přepočtené koeficientem množství</t>
  </si>
  <si>
    <t>5b</t>
  </si>
  <si>
    <t>564651111X</t>
  </si>
  <si>
    <t>Podklad z kameniva hrubého drceného vel. 63-125 mm, s rozprostřením a zhutněním plochy přes 100 m2, po zhutnění tl. 80 mm</t>
  </si>
  <si>
    <t>564710113</t>
  </si>
  <si>
    <t>Podklad nebo kryt z kameniva hrubého drceného vel. 16-32 mm s rozprostřením a zhutněním plochy přes 100 m2, po zhutnění tl. 70 mm</t>
  </si>
  <si>
    <t>564710012</t>
  </si>
  <si>
    <t>Podklad nebo kryt z kameniva hrubého drceného vel. 8-16 mm s rozprostřením a zhutněním plochy přes 100 m2, po zhutnění tl. 60 mm</t>
  </si>
  <si>
    <t>564932111X</t>
  </si>
  <si>
    <t>Kryt z hliněného písku (mlat) s rozprostřením a s hutněním, po zhutnění tl. 40 mm</t>
  </si>
  <si>
    <t>45163R</t>
  </si>
  <si>
    <t>M+D Samofixační ocelová pásovina (obruba)</t>
  </si>
  <si>
    <t>1200</t>
  </si>
  <si>
    <t>5c</t>
  </si>
  <si>
    <t>571908112</t>
  </si>
  <si>
    <t>Kryt vymývaným dekoračním kamenivem (kačírkem) tl. 300 mm</t>
  </si>
  <si>
    <t xml:space="preserve">SO 03 - Mobiliář </t>
  </si>
  <si>
    <t xml:space="preserve">    5c - Zábradlí</t>
  </si>
  <si>
    <t xml:space="preserve">      3 - Svislé a kompletní konstrukce</t>
  </si>
  <si>
    <t xml:space="preserve">    9a - Mobiliář</t>
  </si>
  <si>
    <t>Zábradlí</t>
  </si>
  <si>
    <t>131412501</t>
  </si>
  <si>
    <t>Hloubení jamek pro sloupky, zábradlí, značky objem do 0,5 m3 v soudržných horninách třídy těžitelnosti II, skupiny 5 ručně</t>
  </si>
  <si>
    <t>1411220772</t>
  </si>
  <si>
    <t>Hloubení jamek pro spodní stavbu železnic ručně pro sloupky zábradlí, značky, apod. objemu do 0,5 m3 s odhozením výkopku nebo naložením na dopravní prostředek v hornině třídy těžitelnosti II skupiny 5 soudržných</t>
  </si>
  <si>
    <t>0,2*0,2*0,5*(24+16+12)</t>
  </si>
  <si>
    <t>275313611</t>
  </si>
  <si>
    <t>Základové patky z betonu tř. C 16/20</t>
  </si>
  <si>
    <t>432284163</t>
  </si>
  <si>
    <t>Základy z betonu prostého patky a bloky z betonu kamenem neprokládaného tř. C 16/20</t>
  </si>
  <si>
    <t>911111111</t>
  </si>
  <si>
    <t>Montáž zábradlí ocelového zabetonovaného</t>
  </si>
  <si>
    <t>1017289642</t>
  </si>
  <si>
    <t>Montáž zábradlí ocelového  zabetonovaného</t>
  </si>
  <si>
    <t>30+20+15</t>
  </si>
  <si>
    <t>55342031</t>
  </si>
  <si>
    <t>Zábradlí kovové, sloupky hranaté 50x30mm, výplň 4 vodorovných prutů 20x20mm, madlo hranaté 50x30mm, barva základní nátěr + vrchní kovářská černá</t>
  </si>
  <si>
    <t>-560846672</t>
  </si>
  <si>
    <t>9a</t>
  </si>
  <si>
    <t>Mobiliář</t>
  </si>
  <si>
    <t>K001</t>
  </si>
  <si>
    <t>M+D Lavička, včetně zemních prací, spodní stavby, dopravy a příslušenství</t>
  </si>
  <si>
    <t>-2115370654</t>
  </si>
  <si>
    <t>K002</t>
  </si>
  <si>
    <t>M+D Odpadkový koš, včetně zemních prací, spodní stavby, dopravy a příslušenství</t>
  </si>
  <si>
    <t>1281963678</t>
  </si>
  <si>
    <t>K003</t>
  </si>
  <si>
    <t>M+D Stojan na kola, včetně zemních prací, spodní stavby, dopravy a příslušenství</t>
  </si>
  <si>
    <t>-103113926</t>
  </si>
  <si>
    <t>K004</t>
  </si>
  <si>
    <t>M+D Šachový stolek, včetně zemních prací, spodní stavby, dopravy a příslušenství</t>
  </si>
  <si>
    <t>271307546</t>
  </si>
  <si>
    <t>K005</t>
  </si>
  <si>
    <t>M+D Sedák z masivního dřeva, včetně zemních prací, spodní stavby, dopravy a příslušenství</t>
  </si>
  <si>
    <t>90635740</t>
  </si>
  <si>
    <t>K006</t>
  </si>
  <si>
    <t>M+D Informační tabule, včetně zemních prací, spodní stavby, dopravy a příslušenství</t>
  </si>
  <si>
    <t>355681974</t>
  </si>
  <si>
    <t>K007</t>
  </si>
  <si>
    <t>M+D Konstrukce pro popínavé rostliny, včetně zemních prací, spodní stavby, dopravy a příslušenství</t>
  </si>
  <si>
    <t>987290091</t>
  </si>
  <si>
    <t xml:space="preserve">VRN - Vedlejší rozpočtové náklady 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</si>
  <si>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</si>
  <si>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</si>
  <si>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</si>
  <si>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</si>
  <si>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</si>
  <si>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Hodinové zúčtovací sazby</t>
  </si>
  <si>
    <t>HZS1292.1</t>
  </si>
  <si>
    <t>Hodinové zúčtovací sazby profesí HSV zemní a pomocné práce stavební dělník</t>
  </si>
  <si>
    <t>hod</t>
  </si>
  <si>
    <t>262144</t>
  </si>
  <si>
    <t>605942882</t>
  </si>
  <si>
    <t>VRN1</t>
  </si>
  <si>
    <t>Průzkumné, geodetické a projektové práce</t>
  </si>
  <si>
    <t>012203000</t>
  </si>
  <si>
    <t>Geodetické práce při provádění stavby</t>
  </si>
  <si>
    <t>nh</t>
  </si>
  <si>
    <t>347269367</t>
  </si>
  <si>
    <t>012303000</t>
  </si>
  <si>
    <t>Geodetické práce po výstavbě - 3x paré DSPS</t>
  </si>
  <si>
    <t>-2114790029</t>
  </si>
  <si>
    <t>013254000</t>
  </si>
  <si>
    <t>Dokumentace skutečného provedení stavby - 3x paré</t>
  </si>
  <si>
    <t>1171622654</t>
  </si>
  <si>
    <t>VRN3</t>
  </si>
  <si>
    <t>032903000</t>
  </si>
  <si>
    <t>Náklady na provoz a údržbu vybavení staveniště</t>
  </si>
  <si>
    <t>1215365788</t>
  </si>
  <si>
    <t>034103000</t>
  </si>
  <si>
    <t>Oplocení staveniště</t>
  </si>
  <si>
    <t>souhrn</t>
  </si>
  <si>
    <t>1024500186</t>
  </si>
  <si>
    <t>034303000</t>
  </si>
  <si>
    <t>Dopravní značení na staveništi</t>
  </si>
  <si>
    <t>-1304653569</t>
  </si>
  <si>
    <t>ocenit DIO, včetně nákladů na následné rozmístění značek</t>
  </si>
  <si>
    <t>034503000</t>
  </si>
  <si>
    <t>Informační tabule na staveništi</t>
  </si>
  <si>
    <t>1538441204</t>
  </si>
  <si>
    <t>VRN4</t>
  </si>
  <si>
    <t>043134000</t>
  </si>
  <si>
    <t>Zkoušky zatěžovací</t>
  </si>
  <si>
    <t>-1885576383</t>
  </si>
  <si>
    <t>SO 04 - VO a elektroinstalace</t>
  </si>
  <si>
    <t>Marie Ponomarenko</t>
  </si>
  <si>
    <t>162 - Vodorovné přemístění</t>
  </si>
  <si>
    <t>18110 - Úprava pláně v zářezech</t>
  </si>
  <si>
    <t>19 - Poplatky za skládku - ostatní</t>
  </si>
  <si>
    <t>21019 - Rozvaděče, rozvodné skříně, desky, svorkovnice, montáže elektro</t>
  </si>
  <si>
    <t>22211 - Koncovky, rozvaděče</t>
  </si>
  <si>
    <t>2301910 - Uložení plastových chrániček</t>
  </si>
  <si>
    <t>8 - Uzemnění kabelu v rozvaděči</t>
  </si>
  <si>
    <t>B01 - Bourání (demontáž) konstrukcí</t>
  </si>
  <si>
    <t>D1 - Přírodní a druhotné suroviny</t>
  </si>
  <si>
    <t>D1.1 - Stožáry a výložníky</t>
  </si>
  <si>
    <t>D1.2 - Kabely, vodiče a vodivé kovy</t>
  </si>
  <si>
    <t>D1.3 - Prvky vedení</t>
  </si>
  <si>
    <t>D1.4 - Osvětlení</t>
  </si>
  <si>
    <t>M46 - Zemní práce prováděné při montážních pracích - A01 Část A01 Zřízení</t>
  </si>
  <si>
    <t>M65 - Elektroinstalace - A01 Zřízení</t>
  </si>
  <si>
    <t>VN a ON - Vedlejší a ostatní náklady</t>
  </si>
  <si>
    <t>744 - Doplňky vodičů a kabelů</t>
  </si>
  <si>
    <t>745 - Rozvodnice a rozváděče, Ochranná zařízení</t>
  </si>
  <si>
    <t>162</t>
  </si>
  <si>
    <t>Vodorovné přemístění</t>
  </si>
  <si>
    <t>162702199R00</t>
  </si>
  <si>
    <t>Poplatek za skládku drnu</t>
  </si>
  <si>
    <t>446843402</t>
  </si>
  <si>
    <t>18110</t>
  </si>
  <si>
    <t>Úprava pláně v zářezech</t>
  </si>
  <si>
    <t>181201102R00</t>
  </si>
  <si>
    <t>Úprava pláně v násypech v hor. 1-4, se zhutněním</t>
  </si>
  <si>
    <t>534572306</t>
  </si>
  <si>
    <t>Poplatky za skládku - ostatní</t>
  </si>
  <si>
    <t>199000001</t>
  </si>
  <si>
    <t>Poplatek za skládku - ornice</t>
  </si>
  <si>
    <t>1766413553</t>
  </si>
  <si>
    <t>199000002R00</t>
  </si>
  <si>
    <t>Poplatek za skládku horniny 1- 4, č. dle katal. odpadů 17 05 04</t>
  </si>
  <si>
    <t>692687368</t>
  </si>
  <si>
    <t>21019</t>
  </si>
  <si>
    <t>Rozvaděče, rozvodné skříně, desky, svorkovnice, montáže elektro</t>
  </si>
  <si>
    <t>210120901R00</t>
  </si>
  <si>
    <t>Hlavní vypínač v rozvaděči</t>
  </si>
  <si>
    <t>1199384580</t>
  </si>
  <si>
    <t>210121213R00</t>
  </si>
  <si>
    <t>Spínač soumrakový v rozvaděči</t>
  </si>
  <si>
    <t>-922732905</t>
  </si>
  <si>
    <t>210192601R00</t>
  </si>
  <si>
    <t>Deska přístrojová + upevnění 150,300,450x225 mm</t>
  </si>
  <si>
    <t>337784077</t>
  </si>
  <si>
    <t>210192611R00</t>
  </si>
  <si>
    <t>Deska elektroměrová + upevnění 450x225,450 mm</t>
  </si>
  <si>
    <t>-1977258156</t>
  </si>
  <si>
    <t>210192722R00</t>
  </si>
  <si>
    <t>Štítek označovací pro přístroje - lepený</t>
  </si>
  <si>
    <t>684857525</t>
  </si>
  <si>
    <t>210204104R88</t>
  </si>
  <si>
    <t>Demontáž výložník ocelový 1ramenný nad 35 kg, včetně nákladů na montážní plošinu</t>
  </si>
  <si>
    <t>1154662318</t>
  </si>
  <si>
    <t>210204104R89</t>
  </si>
  <si>
    <t>Demontáž svítidlo veřejného osvětlení, včetně nákladů na montážní plošinu</t>
  </si>
  <si>
    <t>-1552851343</t>
  </si>
  <si>
    <t>210204104R90</t>
  </si>
  <si>
    <t>Demontáž základu veřejného osvětlení včetně vybourání a rozpojení betonových konstrukcí a vytažení kabelových přívodů</t>
  </si>
  <si>
    <t>-734930379</t>
  </si>
  <si>
    <t>210290842R00</t>
  </si>
  <si>
    <t>Demontáž/montáž krytu ocelopl. rozvaděče nad 70 cm</t>
  </si>
  <si>
    <t>-168673234</t>
  </si>
  <si>
    <t>210800565R00</t>
  </si>
  <si>
    <t>Vodič H07V-U (CY) 2,5 mm2 uložený v rozvaděčích</t>
  </si>
  <si>
    <t>-203171516</t>
  </si>
  <si>
    <t>210800566R00</t>
  </si>
  <si>
    <t>Vodič H07V-U (CY) 4 mm2 uložený v rozvaděčích</t>
  </si>
  <si>
    <t>-1020568181</t>
  </si>
  <si>
    <t>22211</t>
  </si>
  <si>
    <t>Koncovky, rozvaděče</t>
  </si>
  <si>
    <t>222293001R00</t>
  </si>
  <si>
    <t>Vypáskování kabelů v rozvaděči</t>
  </si>
  <si>
    <t>-1534575432</t>
  </si>
  <si>
    <t>222300441R00</t>
  </si>
  <si>
    <t>Ukončení kabelu v rozvaděči</t>
  </si>
  <si>
    <t>1894819507</t>
  </si>
  <si>
    <t>222301801R00</t>
  </si>
  <si>
    <t>Závěrečné práce v rozvaděči</t>
  </si>
  <si>
    <t>-1997390687</t>
  </si>
  <si>
    <t>2301910</t>
  </si>
  <si>
    <t>Uložení plastových chrániček</t>
  </si>
  <si>
    <t>230191005R00</t>
  </si>
  <si>
    <t>Uložení chráničky ve výkopu PE 50x3,0mm</t>
  </si>
  <si>
    <t>239309230</t>
  </si>
  <si>
    <t>Uzemnění kabelu v rozvaděči</t>
  </si>
  <si>
    <t>220110094R00</t>
  </si>
  <si>
    <t>Montáž montážních rámů do rozvaděče</t>
  </si>
  <si>
    <t>-302924506</t>
  </si>
  <si>
    <t>220111737R00</t>
  </si>
  <si>
    <t>1138120356</t>
  </si>
  <si>
    <t>220111777R00</t>
  </si>
  <si>
    <t>Vedení uzemnění v zemi FeZN drát D do 10 mm</t>
  </si>
  <si>
    <t>-988788536</t>
  </si>
  <si>
    <t>B01</t>
  </si>
  <si>
    <t>Bourání (demontáž) konstrukcí</t>
  </si>
  <si>
    <t>77</t>
  </si>
  <si>
    <t>979089001R00</t>
  </si>
  <si>
    <t>Poplatek za uložení odpadního štěrku a kameniva, skupina odpadu 010408</t>
  </si>
  <si>
    <t>-443407566</t>
  </si>
  <si>
    <t>78</t>
  </si>
  <si>
    <t>979990107R00</t>
  </si>
  <si>
    <t>Poplatek za uložení suti - směs betonu, cihel, dřeva, skupina odpadu 170904</t>
  </si>
  <si>
    <t>-1629978457</t>
  </si>
  <si>
    <t>D1</t>
  </si>
  <si>
    <t>Přírodní a druhotné suroviny</t>
  </si>
  <si>
    <t>58330002</t>
  </si>
  <si>
    <t>Štěrkopísek k zásypu</t>
  </si>
  <si>
    <t>-822842592</t>
  </si>
  <si>
    <t>D1.1</t>
  </si>
  <si>
    <t>Stožáry a výložníky</t>
  </si>
  <si>
    <t>316735703R11</t>
  </si>
  <si>
    <t>dvoustupňový bezpaticový sadový KK 5 133/60, vetknutí, lak RAL 900</t>
  </si>
  <si>
    <t>-476848739</t>
  </si>
  <si>
    <t>316735703R23</t>
  </si>
  <si>
    <t>stožár třístupňový bezpaticový, kamerový CP5 159/114/89 mm, vetknutí, lak RAL 9005</t>
  </si>
  <si>
    <t>303531456</t>
  </si>
  <si>
    <t>D1.2</t>
  </si>
  <si>
    <t>Kabely, vodiče a vodivé kovy</t>
  </si>
  <si>
    <t>34111042R</t>
  </si>
  <si>
    <t>Kabel silový s Cu jádrem 750 V CYKY 3 x 4 mm2</t>
  </si>
  <si>
    <t>608650712</t>
  </si>
  <si>
    <t>34111076R</t>
  </si>
  <si>
    <t>Kabel silový s Cu jádrem 750 V CYKY 4 x10 mm2</t>
  </si>
  <si>
    <t>551252443</t>
  </si>
  <si>
    <t>34111100R</t>
  </si>
  <si>
    <t>Kabel silový s Cu jádrem 750 V CYKY 5 x 6 mm2</t>
  </si>
  <si>
    <t>-1298237424</t>
  </si>
  <si>
    <t>D1.3</t>
  </si>
  <si>
    <t>Prvky vedení</t>
  </si>
  <si>
    <t>3457114701R</t>
  </si>
  <si>
    <t>Trubka kabelová chránička KOPOFLEX KF 09050</t>
  </si>
  <si>
    <t>-513823083</t>
  </si>
  <si>
    <t>345711481200R</t>
  </si>
  <si>
    <t>Chránička optického kabelu 06040 KS100</t>
  </si>
  <si>
    <t>5996192</t>
  </si>
  <si>
    <t>345711481200R12</t>
  </si>
  <si>
    <t>Uložení chráničky optického kabelu 06040 KS100</t>
  </si>
  <si>
    <t>-1835376413</t>
  </si>
  <si>
    <t>34572252R</t>
  </si>
  <si>
    <t>Lišta nosná kovová elektroinstalační DIN TS 35D děrovaná</t>
  </si>
  <si>
    <t>16829952</t>
  </si>
  <si>
    <t>D1.4</t>
  </si>
  <si>
    <t>Osvětlení</t>
  </si>
  <si>
    <t>348360210R66</t>
  </si>
  <si>
    <t>Schréder - CALLA LED / 5247 / 16 LEDs 350mA WW 830 18,3W / / 490992 (1x 16 LEDs 350mA WW 830)</t>
  </si>
  <si>
    <t>-1824476460</t>
  </si>
  <si>
    <t>348360210R75</t>
  </si>
  <si>
    <t>Digitální spínací astronomické hodiny roční, 1-4 kanálové, programovatelné, montáž DIN</t>
  </si>
  <si>
    <t>-497290341</t>
  </si>
  <si>
    <t>M46</t>
  </si>
  <si>
    <t>Zemní práce prováděné při montážních pracích - A01 Část A01 Zřízení</t>
  </si>
  <si>
    <t>41</t>
  </si>
  <si>
    <t>460050703RT11</t>
  </si>
  <si>
    <t>Jáma do 2 m3 pro sloupkový rozvaděč plastový, dělitelný, hornina č. 3 - 4</t>
  </si>
  <si>
    <t>2023093076</t>
  </si>
  <si>
    <t>460100001R15</t>
  </si>
  <si>
    <t>Zásuvkový sloup - 1x400V a 3x230V</t>
  </si>
  <si>
    <t>-13029695</t>
  </si>
  <si>
    <t>43</t>
  </si>
  <si>
    <t>460100001R18</t>
  </si>
  <si>
    <t>Žlaby pro uložení zemního vedení v místech křížení se sítěmi TI</t>
  </si>
  <si>
    <t>2122571457</t>
  </si>
  <si>
    <t>460100001R801</t>
  </si>
  <si>
    <t>Šachta kabelová EK337 víko A15 plastové</t>
  </si>
  <si>
    <t>-2100057175</t>
  </si>
  <si>
    <t>45</t>
  </si>
  <si>
    <t>460100001R91</t>
  </si>
  <si>
    <t>Prefabrikovaná železobetonová patka malá - stožárový základ 0,45/0,45/0,75 m mimo osu trasy</t>
  </si>
  <si>
    <t>1843214712</t>
  </si>
  <si>
    <t>460100001R92</t>
  </si>
  <si>
    <t>Prefabrikovaná železobetonová patka velká - stožárový základ 0,55/0,55/1,05 m mimo osu trasy</t>
  </si>
  <si>
    <t>1424948349</t>
  </si>
  <si>
    <t>47</t>
  </si>
  <si>
    <t>460110001R00</t>
  </si>
  <si>
    <t>Sonda pro vyhledání kabelů - výkop</t>
  </si>
  <si>
    <t>1712349772</t>
  </si>
  <si>
    <t>460110101R00</t>
  </si>
  <si>
    <t>Sonda pro vyhledání kabelů - zához</t>
  </si>
  <si>
    <t>-494207766</t>
  </si>
  <si>
    <t>49</t>
  </si>
  <si>
    <t>460120002RT1</t>
  </si>
  <si>
    <t>Zához jámy, hornina třídy 3 - 4, upěchování a úprava povrchu</t>
  </si>
  <si>
    <t>1856190872</t>
  </si>
  <si>
    <t>460200114RT1</t>
  </si>
  <si>
    <t>Výkop kabelové rýhy 35/30 cm, hor. 4, strojní výkop rýhy</t>
  </si>
  <si>
    <t>-1625254847</t>
  </si>
  <si>
    <t>51</t>
  </si>
  <si>
    <t>460200124RT1</t>
  </si>
  <si>
    <t>Výkop kabelové rýhy 35/40 cm  hor.4 strojní výkop rýhy</t>
  </si>
  <si>
    <t>-527586682</t>
  </si>
  <si>
    <t>460200144RT1</t>
  </si>
  <si>
    <t>Výkop kabelové rýhy 35/60 cm  hor.4 strojní výkop rýhy</t>
  </si>
  <si>
    <t>626548471</t>
  </si>
  <si>
    <t>53</t>
  </si>
  <si>
    <t>460200224RT1</t>
  </si>
  <si>
    <t>Výkop kabelové rýhy 50/40 cm  hor.4 strojní výkop rýhy</t>
  </si>
  <si>
    <t>2132643278</t>
  </si>
  <si>
    <t>460200244RT1</t>
  </si>
  <si>
    <t>Výkop kabelové rýhy 50/60 cm  hor.4 strojní výkop rýhy</t>
  </si>
  <si>
    <t>-1138576256</t>
  </si>
  <si>
    <t>55</t>
  </si>
  <si>
    <t>460420022RT3</t>
  </si>
  <si>
    <t>Zřízení kabelového lože v rýze š. do 65 cm z písku, lože tloušťky 20 cm</t>
  </si>
  <si>
    <t>987267411</t>
  </si>
  <si>
    <t>460520201R00</t>
  </si>
  <si>
    <t>Zajištění otvoru proti vodě</t>
  </si>
  <si>
    <t>-1866381948</t>
  </si>
  <si>
    <t>57</t>
  </si>
  <si>
    <t>460570114R00</t>
  </si>
  <si>
    <t>Zához rýhy 35/30 cm, hornina třídy 4, se zhutněním</t>
  </si>
  <si>
    <t>1398624621</t>
  </si>
  <si>
    <t>58</t>
  </si>
  <si>
    <t>460570124R00</t>
  </si>
  <si>
    <t>Zához rýhy 35/40 cm, hornina třídy 4, se zhutněním</t>
  </si>
  <si>
    <t>-1561477954</t>
  </si>
  <si>
    <t>59</t>
  </si>
  <si>
    <t>460570134R00</t>
  </si>
  <si>
    <t>Zához rýhy 35/50 cm, hornina třídy 4, se zhutněním</t>
  </si>
  <si>
    <t>1895456273</t>
  </si>
  <si>
    <t>60</t>
  </si>
  <si>
    <t>460570224R00</t>
  </si>
  <si>
    <t>Zához rýhy 50/40 cm, hornina třídy 4, se zhutněním</t>
  </si>
  <si>
    <t>-785329153</t>
  </si>
  <si>
    <t>61</t>
  </si>
  <si>
    <t>460600001R00</t>
  </si>
  <si>
    <t>Naložení a odvoz zeminy</t>
  </si>
  <si>
    <t>-255212472</t>
  </si>
  <si>
    <t>62</t>
  </si>
  <si>
    <t>460600002RT1</t>
  </si>
  <si>
    <t>Příplatek za odvoz za každých dalších 1000 m, nákladním automobilem</t>
  </si>
  <si>
    <t>1055825371</t>
  </si>
  <si>
    <t>460620006R00</t>
  </si>
  <si>
    <t>Osetí povrchu trávou</t>
  </si>
  <si>
    <t>-320601353</t>
  </si>
  <si>
    <t>M65</t>
  </si>
  <si>
    <t>Elektroinstalace - A01 Zřízení</t>
  </si>
  <si>
    <t>65</t>
  </si>
  <si>
    <t>6500316R22</t>
  </si>
  <si>
    <t>Zřízení nového odběrného místa včetně zajištění administrativních i technických připojovacích podmínek, vyřízení připojení u distributora (ČEZ, EGD), vyřízení v součinnosti se stavebníkem u jeho prodejce, zapojení, zprovoznění, vyřízení zaplombování, zaže</t>
  </si>
  <si>
    <t>-967642137</t>
  </si>
  <si>
    <t>Zřízení nového odběrného místa včetně zajištění administrativních i technických připojovacích podmínek, vyřízení připojení u distributora (ČEZ, EGD), vyřízení v součinnosti se stavebníkem u jeho prodejce, zapojení, zprovoznění, vyřízení zaplombování, zažehlení pojistek</t>
  </si>
  <si>
    <t>66</t>
  </si>
  <si>
    <t>650032111R00</t>
  </si>
  <si>
    <t>Montáž rozváděče skříňového dělitelného do 200 kg</t>
  </si>
  <si>
    <t>266331367</t>
  </si>
  <si>
    <t>67</t>
  </si>
  <si>
    <t>650061612R00</t>
  </si>
  <si>
    <t>Montáž jističe modulárního jednopólového do 80 A</t>
  </si>
  <si>
    <t>553642105</t>
  </si>
  <si>
    <t>68</t>
  </si>
  <si>
    <t>650061642R00</t>
  </si>
  <si>
    <t>Montáž jističe modulárního třípólového do 80 A</t>
  </si>
  <si>
    <t>160760074</t>
  </si>
  <si>
    <t>69</t>
  </si>
  <si>
    <t>650063211R00</t>
  </si>
  <si>
    <t>Montáž svodiče přepětí typ 3, 3pól na DIN lištu</t>
  </si>
  <si>
    <t>-554998629</t>
  </si>
  <si>
    <t>70</t>
  </si>
  <si>
    <t>650071253R00</t>
  </si>
  <si>
    <t>Montáž stykače AC třípólového do 63 A</t>
  </si>
  <si>
    <t>-397585041</t>
  </si>
  <si>
    <t>71</t>
  </si>
  <si>
    <t>650111146RT2</t>
  </si>
  <si>
    <t>Uložení uzem. drátu v zemi FeZn do 10 mm, včetně dodávky drátu FeZn 10 mm</t>
  </si>
  <si>
    <t>-612381501</t>
  </si>
  <si>
    <t>72</t>
  </si>
  <si>
    <t>650111265R00</t>
  </si>
  <si>
    <t>Montáž vodiče ochranného pospojování pevně</t>
  </si>
  <si>
    <t>293756012</t>
  </si>
  <si>
    <t>73</t>
  </si>
  <si>
    <t>650111713R00</t>
  </si>
  <si>
    <t>Montáž hromosvodové svorky nad 2 šrouby</t>
  </si>
  <si>
    <t>-462764246</t>
  </si>
  <si>
    <t>74</t>
  </si>
  <si>
    <t>650112511R00</t>
  </si>
  <si>
    <t>Zakrytí a označení vývodu pro uzemnění</t>
  </si>
  <si>
    <t>1986493159</t>
  </si>
  <si>
    <t>75</t>
  </si>
  <si>
    <t>650124219R00</t>
  </si>
  <si>
    <t>Uložení kabelu Cu 4 x 10 mm2 pevně</t>
  </si>
  <si>
    <t>1213278461</t>
  </si>
  <si>
    <t>76</t>
  </si>
  <si>
    <t>650125189R00</t>
  </si>
  <si>
    <t>Uložení kabelu Cu 4 x 10 mm2 do trubky</t>
  </si>
  <si>
    <t>1394795472</t>
  </si>
  <si>
    <t>VN a ON</t>
  </si>
  <si>
    <t>79</t>
  </si>
  <si>
    <t>VNON4111010</t>
  </si>
  <si>
    <t>Průzkumné práce</t>
  </si>
  <si>
    <t>-1241663875</t>
  </si>
  <si>
    <t>80</t>
  </si>
  <si>
    <t>VNON4111020</t>
  </si>
  <si>
    <t>Vypracování projektové dokumentace</t>
  </si>
  <si>
    <t>-1346348178</t>
  </si>
  <si>
    <t>81</t>
  </si>
  <si>
    <t>VNON5111020</t>
  </si>
  <si>
    <t>Vytyčení stavby</t>
  </si>
  <si>
    <t>-1079396623</t>
  </si>
  <si>
    <t>82</t>
  </si>
  <si>
    <t>VNON5111021</t>
  </si>
  <si>
    <t>Vytyčení inženýrských sítí</t>
  </si>
  <si>
    <t>-123924569</t>
  </si>
  <si>
    <t>83</t>
  </si>
  <si>
    <t>VNON5121010</t>
  </si>
  <si>
    <t>Vybudování zařízení staveniště</t>
  </si>
  <si>
    <t>-1029225576</t>
  </si>
  <si>
    <t>84</t>
  </si>
  <si>
    <t>VNON5121020</t>
  </si>
  <si>
    <t>Provoz zařízení staveniště</t>
  </si>
  <si>
    <t>1034930140</t>
  </si>
  <si>
    <t>85</t>
  </si>
  <si>
    <t>VNON5121030</t>
  </si>
  <si>
    <t>Odstranění zařízení staveniště</t>
  </si>
  <si>
    <t>1706900225</t>
  </si>
  <si>
    <t>86</t>
  </si>
  <si>
    <t>VNON5122010</t>
  </si>
  <si>
    <t>Provoz objednatele</t>
  </si>
  <si>
    <t>60969373</t>
  </si>
  <si>
    <t>87</t>
  </si>
  <si>
    <t>VNON5123010</t>
  </si>
  <si>
    <t>Extrémní místo provádění</t>
  </si>
  <si>
    <t>-60647090</t>
  </si>
  <si>
    <t>88</t>
  </si>
  <si>
    <t>VNON5124010</t>
  </si>
  <si>
    <t>Koordinační činnost</t>
  </si>
  <si>
    <t>-755714535</t>
  </si>
  <si>
    <t>89</t>
  </si>
  <si>
    <t>VNON5211010</t>
  </si>
  <si>
    <t>Předání a převzetí staveniště</t>
  </si>
  <si>
    <t>-859860947</t>
  </si>
  <si>
    <t>90</t>
  </si>
  <si>
    <t>VNON5211020</t>
  </si>
  <si>
    <t>Ochrana stávaj. inženýrských sítí na staveništi</t>
  </si>
  <si>
    <t>1979986090</t>
  </si>
  <si>
    <t>91</t>
  </si>
  <si>
    <t>VNON5211030</t>
  </si>
  <si>
    <t>Dočasná dopravní opatření</t>
  </si>
  <si>
    <t>1723407572</t>
  </si>
  <si>
    <t>92</t>
  </si>
  <si>
    <t>VNON5211040</t>
  </si>
  <si>
    <t>717558347</t>
  </si>
  <si>
    <t>93</t>
  </si>
  <si>
    <t>VNON5211080</t>
  </si>
  <si>
    <t>Bezpečnostní a hygienická opatření na staveništi</t>
  </si>
  <si>
    <t>-401386545</t>
  </si>
  <si>
    <t>94</t>
  </si>
  <si>
    <t>VNON5231010</t>
  </si>
  <si>
    <t>Revize</t>
  </si>
  <si>
    <t>-117085418</t>
  </si>
  <si>
    <t>95</t>
  </si>
  <si>
    <t>VNON5231020</t>
  </si>
  <si>
    <t>Individuální a komplexní vyzkoušení</t>
  </si>
  <si>
    <t>325380053</t>
  </si>
  <si>
    <t>96</t>
  </si>
  <si>
    <t>VNON5231030</t>
  </si>
  <si>
    <t>Zkušební provoz</t>
  </si>
  <si>
    <t>-1281326255</t>
  </si>
  <si>
    <t>97</t>
  </si>
  <si>
    <t>VNON5231040</t>
  </si>
  <si>
    <t>Provozní řády</t>
  </si>
  <si>
    <t>190605036</t>
  </si>
  <si>
    <t>98</t>
  </si>
  <si>
    <t>VNON5241010</t>
  </si>
  <si>
    <t>Dokumentace skutečného provedení</t>
  </si>
  <si>
    <t>-1485188697</t>
  </si>
  <si>
    <t>VNON5241020</t>
  </si>
  <si>
    <t>Geodetické zaměření skutečného provedení</t>
  </si>
  <si>
    <t>-1095743639</t>
  </si>
  <si>
    <t>744</t>
  </si>
  <si>
    <t>Doplňky vodičů a kabelů</t>
  </si>
  <si>
    <t>354325040000R</t>
  </si>
  <si>
    <t>Oko kabelové příložkové 7585-10</t>
  </si>
  <si>
    <t>1198100091</t>
  </si>
  <si>
    <t>35</t>
  </si>
  <si>
    <t>35444103R</t>
  </si>
  <si>
    <t>Svorka spojovací nerez SS N</t>
  </si>
  <si>
    <t>-420973271</t>
  </si>
  <si>
    <t>745</t>
  </si>
  <si>
    <t>Rozvodnice a rozváděče, Ochranná zařízení</t>
  </si>
  <si>
    <t>35821125R11</t>
  </si>
  <si>
    <t>Stykač vzduchový 3pólový kompenzační se systémem tlumení spínacích proudů do 4000A pro spínání kapacitních nebo indukčních zátěží se zvýšenou odolností odtrhu kontaktů</t>
  </si>
  <si>
    <t>-1589520650</t>
  </si>
  <si>
    <t>37</t>
  </si>
  <si>
    <t>35821125R12</t>
  </si>
  <si>
    <t>Montáž stykače vzduchový 3pólový kompenzační se zapojením</t>
  </si>
  <si>
    <t>-886467802</t>
  </si>
  <si>
    <t>35822001012R</t>
  </si>
  <si>
    <t>Jistič do 80 A 1 pól. charakteristika B, LTN-6B-1</t>
  </si>
  <si>
    <t>-1553637646</t>
  </si>
  <si>
    <t>39</t>
  </si>
  <si>
    <t>35822001013R</t>
  </si>
  <si>
    <t>Jistič do 80 A 1 pól. charakteristika B, LTN-10B-1</t>
  </si>
  <si>
    <t>-211339061</t>
  </si>
  <si>
    <t>35822002413R</t>
  </si>
  <si>
    <t>Jistič do 80 A 3 pól. charakterist. B, LTN-16B-3N</t>
  </si>
  <si>
    <t>1971740477</t>
  </si>
  <si>
    <t>pl_štěrk_cesta</t>
  </si>
  <si>
    <t>plocha štěrkové komunikace</t>
  </si>
  <si>
    <t>stepka</t>
  </si>
  <si>
    <t>SO 05 - Úprava území</t>
  </si>
  <si>
    <t xml:space="preserve">    5c - Úprava území</t>
  </si>
  <si>
    <t xml:space="preserve">      51 - Štěpkové plochy</t>
  </si>
  <si>
    <t xml:space="preserve">      59 - Dubové schodnice</t>
  </si>
  <si>
    <t>Štěpkové plochy</t>
  </si>
  <si>
    <t>1336609378</t>
  </si>
  <si>
    <t>564551111</t>
  </si>
  <si>
    <t>Zřízení podsypu nebo podkladu ze sypaniny s rozprostřením, vlhčením, a zhutněním plochy přes 100 m2, po zhutnění tl. 150 mm, včetně dovozu</t>
  </si>
  <si>
    <t>1093795580</t>
  </si>
  <si>
    <t>Zřízení podsypu nebo podkladu ze sypaniny s rozprostřením, vlhčením, a zhutněním plochy přes 100 m2, po zhutnění tl. 150 mm</t>
  </si>
  <si>
    <t>10391100X</t>
  </si>
  <si>
    <t>Dřevitá štěpka fr. 5-30mm</t>
  </si>
  <si>
    <t>1692336067</t>
  </si>
  <si>
    <t>stepka*0,15*1,2</t>
  </si>
  <si>
    <t>564750111X</t>
  </si>
  <si>
    <t>Podklad nebo kryt z kameniva hrubého drceného vel. 0-32 mm s rozprostřením a zhutněním plochy přes 100 m2, po zhutnění tl. 150 mm</t>
  </si>
  <si>
    <t>884068843</t>
  </si>
  <si>
    <t>Dubové schodnice</t>
  </si>
  <si>
    <t>233211111</t>
  </si>
  <si>
    <t>Osazení zemního vrutu pro schody D 20 mm dl 550 mm</t>
  </si>
  <si>
    <t>-108050951</t>
  </si>
  <si>
    <t>"2ks vrutu na jeden schod"2*50</t>
  </si>
  <si>
    <t>42412150</t>
  </si>
  <si>
    <t>vrut zemní (žebírková betonářská ocel) pro dřevěné hranoly 20x550mm, délka 12m</t>
  </si>
  <si>
    <t>963547673</t>
  </si>
  <si>
    <t>"počet kusů*0,55/12"100*0,55/12</t>
  </si>
  <si>
    <t>434191443/R</t>
  </si>
  <si>
    <t>Osazení schodišťových stupňů dřevěných dubových (akát), vel. 150x300x1500mm do štěrkového lože, ukotvení na vruty</t>
  </si>
  <si>
    <t>847309138</t>
  </si>
  <si>
    <t>"pravděpodobný počet kusů hranolů 50ks"50*1,5</t>
  </si>
  <si>
    <t>BTS.STP161600800/R</t>
  </si>
  <si>
    <t>Dřevěný trám (hranol) dubový - schodnice, vel. 150x300x1500mm</t>
  </si>
  <si>
    <t>902975127</t>
  </si>
  <si>
    <t>564730011</t>
  </si>
  <si>
    <t>Podklad z kameniva hrubého drceného vel. 8-16 mm tl 100 mm</t>
  </si>
  <si>
    <t>723773635</t>
  </si>
  <si>
    <t>Podklad nebo kryt z kameniva hrubého drceného  vel. 8-16 mm s rozprostřením a zhutněním, po zhutnění tl. 100 mm</t>
  </si>
  <si>
    <t>-1630147654</t>
  </si>
  <si>
    <t>1731048255</t>
  </si>
  <si>
    <t>SEZNAM FIGUR</t>
  </si>
  <si>
    <t>Výměra</t>
  </si>
  <si>
    <t>Použití figury: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</si>
</sst>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\ ##0.00"/>
    <numFmt numFmtId="165" formatCode="#,##0.00%"/>
    <numFmt numFmtId="166" formatCode="dd\.mm\.yyyy"/>
    <numFmt numFmtId="167" formatCode="#,##0.00000"/>
    <numFmt numFmtId="168" formatCode="#,##0.000"/>
  </numFmts>
  <fonts count="58">
    <font>
      <sz val="11"/>
      <color theme="1"/>
      <name val="Calibri"/>
      <family val="2"/>
      <scheme val="minor"/>
    </font>
    <font>
      <b/>
      <sz val="12"/>
      <color indexed="8"/>
      <name val="Arial Black"/>
      <family val="2"/>
      <charset val="238"/>
    </font>
    <font>
      <b/>
      <sz val="10"/>
      <color indexed="8"/>
      <name val="Segoe UI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 Black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charset val="1"/>
    </font>
    <font>
      <sz val="8"/>
      <name val="Arial CE"/>
      <family val="2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u/>
      <sz val="11"/>
      <color theme="10"/>
      <name val="Calibri"/>
      <scheme val="minor"/>
    </font>
    <font>
      <sz val="18"/>
      <color theme="10"/>
      <name val="Wingdings 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8"/>
      <color rgb="FF505050"/>
      <name val="Arial CE"/>
    </font>
    <font>
      <sz val="7"/>
      <color rgb="FF969696"/>
      <name val="Arial CE"/>
    </font>
    <font>
      <sz val="8"/>
      <color rgb="FF800080"/>
      <name val="Arial CE"/>
    </font>
    <font>
      <sz val="8"/>
      <color rgb="FFFF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9"/>
      <color indexed="81"/>
      <name val="Tahoma"/>
      <family val="2"/>
      <charset val="238"/>
    </font>
    <font>
      <b/>
      <sz val="12"/>
      <color rgb="FF969696"/>
      <name val="Arial CE"/>
    </font>
    <font>
      <b/>
      <sz val="8"/>
      <color rgb="FF969696"/>
      <name val="Arial CE"/>
    </font>
    <font>
      <sz val="7"/>
      <name val="Arial CE"/>
    </font>
    <font>
      <sz val="8"/>
      <color rgb="FF000000"/>
      <name val="Arial CE"/>
    </font>
    <font>
      <b/>
      <sz val="9"/>
      <name val="Arial CE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9CCFF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" fillId="0" borderId="0"/>
    <xf numFmtId="0" fontId="28" fillId="0" borderId="0" applyNumberFormat="0" applyFill="0" applyBorder="0" applyAlignment="0" applyProtection="0"/>
  </cellStyleXfs>
  <cellXfs count="372">
    <xf numFmtId="0" fontId="0" fillId="0" borderId="0" xfId="0"/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164" fontId="4" fillId="2" borderId="5" xfId="0" applyNumberFormat="1" applyFont="1" applyFill="1" applyBorder="1" applyAlignment="1">
      <alignment horizontal="center" wrapText="1"/>
    </xf>
    <xf numFmtId="0" fontId="5" fillId="0" borderId="4" xfId="0" applyFont="1" applyBorder="1" applyAlignment="1">
      <alignment wrapText="1"/>
    </xf>
    <xf numFmtId="164" fontId="0" fillId="0" borderId="5" xfId="0" applyNumberForma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7" fillId="2" borderId="13" xfId="0" applyFont="1" applyFill="1" applyBorder="1" applyAlignment="1">
      <alignment wrapText="1"/>
    </xf>
    <xf numFmtId="164" fontId="7" fillId="2" borderId="14" xfId="0" applyNumberFormat="1" applyFont="1" applyFill="1" applyBorder="1" applyAlignment="1">
      <alignment horizontal="center" wrapText="1"/>
    </xf>
    <xf numFmtId="1" fontId="2" fillId="0" borderId="7" xfId="0" applyNumberFormat="1" applyFont="1" applyBorder="1" applyAlignment="1">
      <alignment horizontal="left" vertical="center" wrapText="1"/>
    </xf>
    <xf numFmtId="1" fontId="2" fillId="0" borderId="8" xfId="0" applyNumberFormat="1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wrapText="1"/>
    </xf>
    <xf numFmtId="164" fontId="6" fillId="2" borderId="16" xfId="0" applyNumberFormat="1" applyFont="1" applyFill="1" applyBorder="1" applyAlignment="1">
      <alignment horizontal="center" wrapText="1"/>
    </xf>
    <xf numFmtId="164" fontId="0" fillId="0" borderId="15" xfId="0" applyNumberFormat="1" applyBorder="1" applyAlignment="1">
      <alignment horizontal="center" wrapText="1"/>
    </xf>
    <xf numFmtId="164" fontId="7" fillId="2" borderId="17" xfId="0" applyNumberFormat="1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wrapText="1"/>
    </xf>
    <xf numFmtId="164" fontId="6" fillId="3" borderId="6" xfId="0" applyNumberFormat="1" applyFont="1" applyFill="1" applyBorder="1" applyAlignment="1">
      <alignment horizontal="center" wrapText="1"/>
    </xf>
    <xf numFmtId="164" fontId="6" fillId="3" borderId="15" xfId="0" applyNumberFormat="1" applyFont="1" applyFill="1" applyBorder="1" applyAlignment="1">
      <alignment horizontal="center" wrapText="1"/>
    </xf>
    <xf numFmtId="164" fontId="6" fillId="3" borderId="5" xfId="0" applyNumberFormat="1" applyFont="1" applyFill="1" applyBorder="1" applyAlignment="1">
      <alignment horizont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9" xfId="0" applyFont="1" applyBorder="1" applyAlignment="1">
      <alignment horizontal="left" vertical="center" wrapText="1"/>
    </xf>
    <xf numFmtId="0" fontId="0" fillId="0" borderId="25" xfId="0" applyBorder="1"/>
    <xf numFmtId="4" fontId="0" fillId="0" borderId="0" xfId="0" applyNumberFormat="1"/>
    <xf numFmtId="0" fontId="9" fillId="0" borderId="0" xfId="1"/>
    <xf numFmtId="49" fontId="9" fillId="0" borderId="0" xfId="1" applyNumberFormat="1"/>
    <xf numFmtId="4" fontId="9" fillId="0" borderId="0" xfId="1" applyNumberFormat="1" applyAlignment="1">
      <alignment vertical="top"/>
    </xf>
    <xf numFmtId="0" fontId="12" fillId="0" borderId="0" xfId="4" applyFont="1" applyAlignment="1">
      <alignment horizontal="left" vertical="center"/>
    </xf>
    <xf numFmtId="0" fontId="11" fillId="0" borderId="0" xfId="4"/>
    <xf numFmtId="0" fontId="11" fillId="0" borderId="0" xfId="4" applyAlignment="1">
      <alignment horizontal="left" vertical="center"/>
    </xf>
    <xf numFmtId="0" fontId="11" fillId="0" borderId="29" xfId="4" applyBorder="1"/>
    <xf numFmtId="0" fontId="11" fillId="0" borderId="30" xfId="4" applyBorder="1"/>
    <xf numFmtId="0" fontId="11" fillId="0" borderId="31" xfId="4" applyBorder="1"/>
    <xf numFmtId="0" fontId="13" fillId="0" borderId="0" xfId="4" applyFont="1" applyAlignment="1">
      <alignment horizontal="left" vertical="center"/>
    </xf>
    <xf numFmtId="0" fontId="14" fillId="0" borderId="0" xfId="4" applyFont="1" applyAlignment="1">
      <alignment horizontal="left" vertical="center"/>
    </xf>
    <xf numFmtId="0" fontId="15" fillId="0" borderId="0" xfId="4" applyFont="1" applyAlignment="1">
      <alignment horizontal="left" vertical="top"/>
    </xf>
    <xf numFmtId="0" fontId="16" fillId="0" borderId="0" xfId="4" applyFont="1" applyAlignment="1">
      <alignment horizontal="left" vertical="center"/>
    </xf>
    <xf numFmtId="0" fontId="17" fillId="0" borderId="0" xfId="4" applyFont="1" applyAlignment="1">
      <alignment horizontal="left" vertical="top"/>
    </xf>
    <xf numFmtId="0" fontId="15" fillId="0" borderId="0" xfId="4" applyFont="1" applyAlignment="1">
      <alignment horizontal="left" vertical="center"/>
    </xf>
    <xf numFmtId="0" fontId="16" fillId="0" borderId="0" xfId="4" applyFont="1" applyAlignment="1">
      <alignment horizontal="left" vertical="center" wrapText="1"/>
    </xf>
    <xf numFmtId="0" fontId="11" fillId="0" borderId="32" xfId="4" applyBorder="1"/>
    <xf numFmtId="0" fontId="11" fillId="0" borderId="31" xfId="4" applyBorder="1" applyAlignment="1">
      <alignment vertical="center"/>
    </xf>
    <xf numFmtId="0" fontId="11" fillId="0" borderId="0" xfId="4" applyAlignment="1">
      <alignment vertical="center"/>
    </xf>
    <xf numFmtId="0" fontId="18" fillId="0" borderId="33" xfId="4" applyFont="1" applyBorder="1" applyAlignment="1">
      <alignment horizontal="left" vertical="center"/>
    </xf>
    <xf numFmtId="0" fontId="11" fillId="0" borderId="33" xfId="4" applyBorder="1" applyAlignment="1">
      <alignment vertical="center"/>
    </xf>
    <xf numFmtId="0" fontId="15" fillId="0" borderId="0" xfId="4" applyFont="1" applyAlignment="1">
      <alignment horizontal="right" vertical="center"/>
    </xf>
    <xf numFmtId="0" fontId="15" fillId="0" borderId="31" xfId="4" applyFont="1" applyBorder="1" applyAlignment="1">
      <alignment vertical="center"/>
    </xf>
    <xf numFmtId="0" fontId="15" fillId="0" borderId="0" xfId="4" applyFont="1" applyAlignment="1">
      <alignment vertical="center"/>
    </xf>
    <xf numFmtId="0" fontId="11" fillId="5" borderId="0" xfId="4" applyFill="1" applyAlignment="1">
      <alignment vertical="center"/>
    </xf>
    <xf numFmtId="0" fontId="20" fillId="5" borderId="34" xfId="4" applyFont="1" applyFill="1" applyBorder="1" applyAlignment="1">
      <alignment horizontal="left" vertical="center"/>
    </xf>
    <xf numFmtId="0" fontId="11" fillId="5" borderId="35" xfId="4" applyFill="1" applyBorder="1" applyAlignment="1">
      <alignment vertical="center"/>
    </xf>
    <xf numFmtId="0" fontId="20" fillId="5" borderId="35" xfId="4" applyFont="1" applyFill="1" applyBorder="1" applyAlignment="1">
      <alignment horizontal="center" vertical="center"/>
    </xf>
    <xf numFmtId="0" fontId="21" fillId="0" borderId="32" xfId="4" applyFont="1" applyBorder="1" applyAlignment="1">
      <alignment horizontal="left" vertical="center"/>
    </xf>
    <xf numFmtId="0" fontId="11" fillId="0" borderId="32" xfId="4" applyBorder="1" applyAlignment="1">
      <alignment vertical="center"/>
    </xf>
    <xf numFmtId="0" fontId="15" fillId="0" borderId="33" xfId="4" applyFont="1" applyBorder="1" applyAlignment="1">
      <alignment horizontal="left" vertical="center"/>
    </xf>
    <xf numFmtId="0" fontId="11" fillId="0" borderId="37" xfId="4" applyBorder="1" applyAlignment="1">
      <alignment vertical="center"/>
    </xf>
    <xf numFmtId="0" fontId="11" fillId="0" borderId="38" xfId="4" applyBorder="1" applyAlignment="1">
      <alignment vertical="center"/>
    </xf>
    <xf numFmtId="0" fontId="11" fillId="0" borderId="29" xfId="4" applyBorder="1" applyAlignment="1">
      <alignment vertical="center"/>
    </xf>
    <xf numFmtId="0" fontId="11" fillId="0" borderId="30" xfId="4" applyBorder="1" applyAlignment="1">
      <alignment vertical="center"/>
    </xf>
    <xf numFmtId="0" fontId="16" fillId="0" borderId="0" xfId="4" applyFont="1" applyAlignment="1">
      <alignment vertical="center"/>
    </xf>
    <xf numFmtId="0" fontId="16" fillId="0" borderId="31" xfId="4" applyFont="1" applyBorder="1" applyAlignment="1">
      <alignment vertical="center"/>
    </xf>
    <xf numFmtId="0" fontId="17" fillId="0" borderId="0" xfId="4" applyFont="1" applyAlignment="1">
      <alignment vertical="center"/>
    </xf>
    <xf numFmtId="0" fontId="17" fillId="0" borderId="31" xfId="4" applyFont="1" applyBorder="1" applyAlignment="1">
      <alignment vertical="center"/>
    </xf>
    <xf numFmtId="0" fontId="17" fillId="0" borderId="0" xfId="4" applyFont="1" applyAlignment="1">
      <alignment horizontal="left" vertical="center"/>
    </xf>
    <xf numFmtId="0" fontId="18" fillId="0" borderId="0" xfId="4" applyFont="1" applyAlignment="1">
      <alignment vertical="center"/>
    </xf>
    <xf numFmtId="166" fontId="16" fillId="0" borderId="0" xfId="4" applyNumberFormat="1" applyFont="1" applyAlignment="1">
      <alignment horizontal="left" vertical="center"/>
    </xf>
    <xf numFmtId="0" fontId="11" fillId="0" borderId="40" xfId="4" applyBorder="1" applyAlignment="1">
      <alignment vertical="center"/>
    </xf>
    <xf numFmtId="0" fontId="11" fillId="0" borderId="41" xfId="4" applyBorder="1" applyAlignment="1">
      <alignment vertical="center"/>
    </xf>
    <xf numFmtId="0" fontId="23" fillId="0" borderId="0" xfId="4" applyFont="1" applyAlignment="1">
      <alignment horizontal="left" vertical="center"/>
    </xf>
    <xf numFmtId="0" fontId="11" fillId="0" borderId="43" xfId="4" applyBorder="1" applyAlignment="1">
      <alignment vertical="center"/>
    </xf>
    <xf numFmtId="0" fontId="11" fillId="6" borderId="35" xfId="4" applyFill="1" applyBorder="1" applyAlignment="1">
      <alignment vertical="center"/>
    </xf>
    <xf numFmtId="0" fontId="24" fillId="6" borderId="0" xfId="4" applyFont="1" applyFill="1" applyAlignment="1">
      <alignment horizontal="center" vertical="center"/>
    </xf>
    <xf numFmtId="0" fontId="25" fillId="0" borderId="44" xfId="4" applyFont="1" applyBorder="1" applyAlignment="1">
      <alignment horizontal="center" vertical="center" wrapText="1"/>
    </xf>
    <xf numFmtId="0" fontId="25" fillId="0" borderId="45" xfId="4" applyFont="1" applyBorder="1" applyAlignment="1">
      <alignment horizontal="center" vertical="center" wrapText="1"/>
    </xf>
    <xf numFmtId="0" fontId="25" fillId="0" borderId="46" xfId="4" applyFont="1" applyBorder="1" applyAlignment="1">
      <alignment horizontal="center" vertical="center" wrapText="1"/>
    </xf>
    <xf numFmtId="0" fontId="11" fillId="0" borderId="39" xfId="4" applyBorder="1" applyAlignment="1">
      <alignment vertical="center"/>
    </xf>
    <xf numFmtId="0" fontId="20" fillId="0" borderId="0" xfId="4" applyFont="1" applyAlignment="1">
      <alignment vertical="center"/>
    </xf>
    <xf numFmtId="0" fontId="20" fillId="0" borderId="31" xfId="4" applyFont="1" applyBorder="1" applyAlignment="1">
      <alignment vertical="center"/>
    </xf>
    <xf numFmtId="0" fontId="26" fillId="0" borderId="0" xfId="4" applyFont="1" applyAlignment="1">
      <alignment horizontal="left" vertical="center"/>
    </xf>
    <xf numFmtId="0" fontId="26" fillId="0" borderId="0" xfId="4" applyFont="1" applyAlignment="1">
      <alignment vertical="center"/>
    </xf>
    <xf numFmtId="4" fontId="26" fillId="0" borderId="0" xfId="4" applyNumberFormat="1" applyFont="1" applyAlignment="1">
      <alignment vertical="center"/>
    </xf>
    <xf numFmtId="0" fontId="20" fillId="0" borderId="0" xfId="4" applyFont="1" applyAlignment="1">
      <alignment horizontal="center" vertical="center"/>
    </xf>
    <xf numFmtId="4" fontId="22" fillId="0" borderId="42" xfId="4" applyNumberFormat="1" applyFont="1" applyBorder="1" applyAlignment="1">
      <alignment vertical="center"/>
    </xf>
    <xf numFmtId="4" fontId="22" fillId="0" borderId="0" xfId="4" applyNumberFormat="1" applyFont="1" applyAlignment="1">
      <alignment vertical="center"/>
    </xf>
    <xf numFmtId="167" fontId="22" fillId="0" borderId="0" xfId="4" applyNumberFormat="1" applyFont="1" applyAlignment="1">
      <alignment vertical="center"/>
    </xf>
    <xf numFmtId="4" fontId="22" fillId="0" borderId="43" xfId="4" applyNumberFormat="1" applyFont="1" applyBorder="1" applyAlignment="1">
      <alignment vertical="center"/>
    </xf>
    <xf numFmtId="0" fontId="20" fillId="0" borderId="0" xfId="4" applyFont="1" applyAlignment="1">
      <alignment horizontal="left" vertical="center"/>
    </xf>
    <xf numFmtId="0" fontId="27" fillId="0" borderId="0" xfId="4" applyFont="1" applyAlignment="1">
      <alignment horizontal="left" vertical="center"/>
    </xf>
    <xf numFmtId="0" fontId="29" fillId="0" borderId="0" xfId="5" applyFont="1" applyAlignment="1">
      <alignment horizontal="center" vertical="center"/>
    </xf>
    <xf numFmtId="0" fontId="30" fillId="0" borderId="31" xfId="4" applyFont="1" applyBorder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17" fillId="0" borderId="0" xfId="4" applyFont="1" applyAlignment="1">
      <alignment horizontal="center" vertical="center"/>
    </xf>
    <xf numFmtId="4" fontId="33" fillId="0" borderId="47" xfId="4" applyNumberFormat="1" applyFont="1" applyBorder="1" applyAlignment="1">
      <alignment vertical="center"/>
    </xf>
    <xf numFmtId="4" fontId="33" fillId="0" borderId="48" xfId="4" applyNumberFormat="1" applyFont="1" applyBorder="1" applyAlignment="1">
      <alignment vertical="center"/>
    </xf>
    <xf numFmtId="167" fontId="33" fillId="0" borderId="48" xfId="4" applyNumberFormat="1" applyFont="1" applyBorder="1" applyAlignment="1">
      <alignment vertical="center"/>
    </xf>
    <xf numFmtId="4" fontId="33" fillId="0" borderId="49" xfId="4" applyNumberFormat="1" applyFont="1" applyBorder="1" applyAlignment="1">
      <alignment vertical="center"/>
    </xf>
    <xf numFmtId="0" fontId="30" fillId="0" borderId="0" xfId="4" applyFont="1" applyAlignment="1">
      <alignment vertical="center"/>
    </xf>
    <xf numFmtId="0" fontId="30" fillId="0" borderId="0" xfId="4" applyFont="1" applyAlignment="1">
      <alignment horizontal="left" vertical="center"/>
    </xf>
    <xf numFmtId="0" fontId="34" fillId="0" borderId="0" xfId="4" applyFont="1" applyAlignment="1">
      <alignment horizontal="left" vertical="center"/>
    </xf>
    <xf numFmtId="0" fontId="11" fillId="0" borderId="31" xfId="4" applyBorder="1" applyAlignment="1">
      <alignment vertical="center" wrapText="1"/>
    </xf>
    <xf numFmtId="0" fontId="11" fillId="0" borderId="0" xfId="4" applyAlignment="1">
      <alignment vertical="center" wrapText="1"/>
    </xf>
    <xf numFmtId="0" fontId="18" fillId="0" borderId="0" xfId="4" applyFont="1" applyAlignment="1">
      <alignment horizontal="left" vertical="center"/>
    </xf>
    <xf numFmtId="4" fontId="15" fillId="0" borderId="0" xfId="4" applyNumberFormat="1" applyFont="1" applyAlignment="1">
      <alignment vertical="center"/>
    </xf>
    <xf numFmtId="165" fontId="15" fillId="0" borderId="0" xfId="4" applyNumberFormat="1" applyFont="1" applyAlignment="1">
      <alignment horizontal="right" vertical="center"/>
    </xf>
    <xf numFmtId="0" fontId="11" fillId="6" borderId="0" xfId="4" applyFill="1" applyAlignment="1">
      <alignment vertical="center"/>
    </xf>
    <xf numFmtId="0" fontId="20" fillId="6" borderId="34" xfId="4" applyFont="1" applyFill="1" applyBorder="1" applyAlignment="1">
      <alignment horizontal="left" vertical="center"/>
    </xf>
    <xf numFmtId="0" fontId="20" fillId="6" borderId="35" xfId="4" applyFont="1" applyFill="1" applyBorder="1" applyAlignment="1">
      <alignment horizontal="right" vertical="center"/>
    </xf>
    <xf numFmtId="0" fontId="20" fillId="6" borderId="35" xfId="4" applyFont="1" applyFill="1" applyBorder="1" applyAlignment="1">
      <alignment horizontal="center" vertical="center"/>
    </xf>
    <xf numFmtId="4" fontId="20" fillId="6" borderId="35" xfId="4" applyNumberFormat="1" applyFont="1" applyFill="1" applyBorder="1" applyAlignment="1">
      <alignment vertical="center"/>
    </xf>
    <xf numFmtId="0" fontId="11" fillId="6" borderId="36" xfId="4" applyFill="1" applyBorder="1" applyAlignment="1">
      <alignment vertical="center"/>
    </xf>
    <xf numFmtId="0" fontId="15" fillId="0" borderId="33" xfId="4" applyFont="1" applyBorder="1" applyAlignment="1">
      <alignment horizontal="center" vertical="center"/>
    </xf>
    <xf numFmtId="0" fontId="15" fillId="0" borderId="33" xfId="4" applyFont="1" applyBorder="1" applyAlignment="1">
      <alignment horizontal="right" vertical="center"/>
    </xf>
    <xf numFmtId="0" fontId="24" fillId="6" borderId="0" xfId="4" applyFont="1" applyFill="1" applyAlignment="1">
      <alignment horizontal="left" vertical="center"/>
    </xf>
    <xf numFmtId="0" fontId="24" fillId="6" borderId="0" xfId="4" applyFont="1" applyFill="1" applyAlignment="1">
      <alignment horizontal="right" vertical="center"/>
    </xf>
    <xf numFmtId="0" fontId="35" fillId="0" borderId="0" xfId="4" applyFont="1" applyAlignment="1">
      <alignment horizontal="left" vertical="center"/>
    </xf>
    <xf numFmtId="0" fontId="36" fillId="0" borderId="31" xfId="4" applyFont="1" applyBorder="1" applyAlignment="1">
      <alignment vertical="center"/>
    </xf>
    <xf numFmtId="0" fontId="36" fillId="0" borderId="0" xfId="4" applyFont="1" applyAlignment="1">
      <alignment vertical="center"/>
    </xf>
    <xf numFmtId="0" fontId="36" fillId="0" borderId="48" xfId="4" applyFont="1" applyBorder="1" applyAlignment="1">
      <alignment horizontal="left" vertical="center"/>
    </xf>
    <xf numFmtId="0" fontId="36" fillId="0" borderId="48" xfId="4" applyFont="1" applyBorder="1" applyAlignment="1">
      <alignment vertical="center"/>
    </xf>
    <xf numFmtId="4" fontId="36" fillId="0" borderId="48" xfId="4" applyNumberFormat="1" applyFont="1" applyBorder="1" applyAlignment="1">
      <alignment vertical="center"/>
    </xf>
    <xf numFmtId="0" fontId="37" fillId="0" borderId="31" xfId="4" applyFont="1" applyBorder="1" applyAlignment="1">
      <alignment vertical="center"/>
    </xf>
    <xf numFmtId="0" fontId="37" fillId="0" borderId="0" xfId="4" applyFont="1" applyAlignment="1">
      <alignment vertical="center"/>
    </xf>
    <xf numFmtId="0" fontId="37" fillId="0" borderId="48" xfId="4" applyFont="1" applyBorder="1" applyAlignment="1">
      <alignment horizontal="left" vertical="center"/>
    </xf>
    <xf numFmtId="0" fontId="37" fillId="0" borderId="48" xfId="4" applyFont="1" applyBorder="1" applyAlignment="1">
      <alignment vertical="center"/>
    </xf>
    <xf numFmtId="4" fontId="37" fillId="0" borderId="48" xfId="4" applyNumberFormat="1" applyFont="1" applyBorder="1" applyAlignment="1">
      <alignment vertical="center"/>
    </xf>
    <xf numFmtId="0" fontId="11" fillId="0" borderId="31" xfId="4" applyBorder="1" applyAlignment="1">
      <alignment horizontal="center" vertical="center" wrapText="1"/>
    </xf>
    <xf numFmtId="0" fontId="24" fillId="6" borderId="44" xfId="4" applyFont="1" applyFill="1" applyBorder="1" applyAlignment="1">
      <alignment horizontal="center" vertical="center" wrapText="1"/>
    </xf>
    <xf numFmtId="0" fontId="24" fillId="6" borderId="45" xfId="4" applyFont="1" applyFill="1" applyBorder="1" applyAlignment="1">
      <alignment horizontal="center" vertical="center" wrapText="1"/>
    </xf>
    <xf numFmtId="0" fontId="24" fillId="6" borderId="46" xfId="4" applyFont="1" applyFill="1" applyBorder="1" applyAlignment="1">
      <alignment horizontal="center" vertical="center" wrapText="1"/>
    </xf>
    <xf numFmtId="0" fontId="24" fillId="6" borderId="0" xfId="4" applyFont="1" applyFill="1" applyAlignment="1">
      <alignment horizontal="center" vertical="center" wrapText="1"/>
    </xf>
    <xf numFmtId="0" fontId="11" fillId="0" borderId="0" xfId="4" applyAlignment="1">
      <alignment horizontal="center" vertical="center" wrapText="1"/>
    </xf>
    <xf numFmtId="4" fontId="26" fillId="0" borderId="0" xfId="4" applyNumberFormat="1" applyFont="1"/>
    <xf numFmtId="167" fontId="38" fillId="0" borderId="40" xfId="4" applyNumberFormat="1" applyFont="1" applyBorder="1"/>
    <xf numFmtId="167" fontId="38" fillId="0" borderId="41" xfId="4" applyNumberFormat="1" applyFont="1" applyBorder="1"/>
    <xf numFmtId="4" fontId="39" fillId="0" borderId="0" xfId="4" applyNumberFormat="1" applyFont="1" applyAlignment="1">
      <alignment vertical="center"/>
    </xf>
    <xf numFmtId="0" fontId="40" fillId="0" borderId="31" xfId="4" applyFont="1" applyBorder="1"/>
    <xf numFmtId="0" fontId="40" fillId="0" borderId="0" xfId="4" applyFont="1"/>
    <xf numFmtId="0" fontId="40" fillId="0" borderId="0" xfId="4" applyFont="1" applyAlignment="1">
      <alignment horizontal="left"/>
    </xf>
    <xf numFmtId="0" fontId="36" fillId="0" borderId="0" xfId="4" applyFont="1" applyAlignment="1">
      <alignment horizontal="left"/>
    </xf>
    <xf numFmtId="4" fontId="36" fillId="0" borderId="0" xfId="4" applyNumberFormat="1" applyFont="1"/>
    <xf numFmtId="0" fontId="40" fillId="0" borderId="42" xfId="4" applyFont="1" applyBorder="1"/>
    <xf numFmtId="167" fontId="40" fillId="0" borderId="0" xfId="4" applyNumberFormat="1" applyFont="1"/>
    <xf numFmtId="167" fontId="40" fillId="0" borderId="43" xfId="4" applyNumberFormat="1" applyFont="1" applyBorder="1"/>
    <xf numFmtId="0" fontId="40" fillId="0" borderId="0" xfId="4" applyFont="1" applyAlignment="1">
      <alignment horizontal="center"/>
    </xf>
    <xf numFmtId="4" fontId="40" fillId="0" borderId="0" xfId="4" applyNumberFormat="1" applyFont="1" applyAlignment="1">
      <alignment vertical="center"/>
    </xf>
    <xf numFmtId="0" fontId="37" fillId="0" borderId="0" xfId="4" applyFont="1" applyAlignment="1">
      <alignment horizontal="left"/>
    </xf>
    <xf numFmtId="4" fontId="37" fillId="0" borderId="0" xfId="4" applyNumberFormat="1" applyFont="1"/>
    <xf numFmtId="0" fontId="24" fillId="0" borderId="50" xfId="4" applyFont="1" applyBorder="1" applyAlignment="1">
      <alignment horizontal="center" vertical="center"/>
    </xf>
    <xf numFmtId="49" fontId="24" fillId="0" borderId="50" xfId="4" applyNumberFormat="1" applyFont="1" applyBorder="1" applyAlignment="1">
      <alignment horizontal="left" vertical="center" wrapText="1"/>
    </xf>
    <xf numFmtId="0" fontId="24" fillId="0" borderId="50" xfId="4" applyFont="1" applyBorder="1" applyAlignment="1">
      <alignment horizontal="left" vertical="center" wrapText="1"/>
    </xf>
    <xf numFmtId="0" fontId="24" fillId="0" borderId="50" xfId="4" applyFont="1" applyBorder="1" applyAlignment="1">
      <alignment horizontal="center" vertical="center" wrapText="1"/>
    </xf>
    <xf numFmtId="168" fontId="24" fillId="0" borderId="50" xfId="4" applyNumberFormat="1" applyFont="1" applyBorder="1" applyAlignment="1">
      <alignment vertical="center"/>
    </xf>
    <xf numFmtId="4" fontId="24" fillId="0" borderId="50" xfId="4" applyNumberFormat="1" applyFont="1" applyBorder="1" applyAlignment="1">
      <alignment vertical="center"/>
    </xf>
    <xf numFmtId="0" fontId="11" fillId="0" borderId="50" xfId="4" applyBorder="1" applyAlignment="1">
      <alignment vertical="center"/>
    </xf>
    <xf numFmtId="0" fontId="25" fillId="0" borderId="42" xfId="4" applyFont="1" applyBorder="1" applyAlignment="1">
      <alignment horizontal="left" vertical="center"/>
    </xf>
    <xf numFmtId="0" fontId="25" fillId="0" borderId="0" xfId="4" applyFont="1" applyAlignment="1">
      <alignment horizontal="center" vertical="center"/>
    </xf>
    <xf numFmtId="167" fontId="25" fillId="0" borderId="0" xfId="4" applyNumberFormat="1" applyFont="1" applyAlignment="1">
      <alignment vertical="center"/>
    </xf>
    <xf numFmtId="167" fontId="25" fillId="0" borderId="43" xfId="4" applyNumberFormat="1" applyFont="1" applyBorder="1" applyAlignment="1">
      <alignment vertical="center"/>
    </xf>
    <xf numFmtId="0" fontId="24" fillId="0" borderId="0" xfId="4" applyFont="1" applyAlignment="1">
      <alignment horizontal="left" vertical="center"/>
    </xf>
    <xf numFmtId="4" fontId="11" fillId="0" borderId="0" xfId="4" applyNumberFormat="1" applyAlignment="1">
      <alignment vertical="center"/>
    </xf>
    <xf numFmtId="0" fontId="41" fillId="0" borderId="31" xfId="4" applyFont="1" applyBorder="1" applyAlignment="1">
      <alignment vertical="center"/>
    </xf>
    <xf numFmtId="0" fontId="41" fillId="0" borderId="0" xfId="4" applyFont="1" applyAlignment="1">
      <alignment vertical="center"/>
    </xf>
    <xf numFmtId="0" fontId="42" fillId="0" borderId="0" xfId="4" applyFont="1" applyAlignment="1">
      <alignment horizontal="left" vertical="center"/>
    </xf>
    <xf numFmtId="0" fontId="41" fillId="0" borderId="0" xfId="4" applyFont="1" applyAlignment="1">
      <alignment horizontal="left" vertical="center"/>
    </xf>
    <xf numFmtId="0" fontId="41" fillId="0" borderId="0" xfId="4" applyFont="1" applyAlignment="1">
      <alignment horizontal="left" vertical="center" wrapText="1"/>
    </xf>
    <xf numFmtId="168" fontId="41" fillId="0" borderId="0" xfId="4" applyNumberFormat="1" applyFont="1" applyAlignment="1">
      <alignment vertical="center"/>
    </xf>
    <xf numFmtId="0" fontId="41" fillId="0" borderId="42" xfId="4" applyFont="1" applyBorder="1" applyAlignment="1">
      <alignment vertical="center"/>
    </xf>
    <xf numFmtId="0" fontId="41" fillId="0" borderId="43" xfId="4" applyFont="1" applyBorder="1" applyAlignment="1">
      <alignment vertical="center"/>
    </xf>
    <xf numFmtId="0" fontId="43" fillId="0" borderId="31" xfId="4" applyFont="1" applyBorder="1" applyAlignment="1">
      <alignment vertical="center"/>
    </xf>
    <xf numFmtId="0" fontId="43" fillId="0" borderId="0" xfId="4" applyFont="1" applyAlignment="1">
      <alignment vertical="center"/>
    </xf>
    <xf numFmtId="0" fontId="43" fillId="0" borderId="0" xfId="4" applyFont="1" applyAlignment="1">
      <alignment horizontal="left" vertical="center"/>
    </xf>
    <xf numFmtId="0" fontId="43" fillId="0" borderId="0" xfId="4" applyFont="1" applyAlignment="1">
      <alignment horizontal="left" vertical="center" wrapText="1"/>
    </xf>
    <xf numFmtId="0" fontId="43" fillId="0" borderId="42" xfId="4" applyFont="1" applyBorder="1" applyAlignment="1">
      <alignment vertical="center"/>
    </xf>
    <xf numFmtId="0" fontId="43" fillId="0" borderId="43" xfId="4" applyFont="1" applyBorder="1" applyAlignment="1">
      <alignment vertical="center"/>
    </xf>
    <xf numFmtId="0" fontId="44" fillId="0" borderId="31" xfId="4" applyFont="1" applyBorder="1" applyAlignment="1">
      <alignment vertical="center"/>
    </xf>
    <xf numFmtId="0" fontId="44" fillId="0" borderId="0" xfId="4" applyFont="1" applyAlignment="1">
      <alignment vertical="center"/>
    </xf>
    <xf numFmtId="0" fontId="44" fillId="0" borderId="0" xfId="4" applyFont="1" applyAlignment="1">
      <alignment horizontal="left" vertical="center"/>
    </xf>
    <xf numFmtId="0" fontId="44" fillId="0" borderId="0" xfId="4" applyFont="1" applyAlignment="1">
      <alignment horizontal="left" vertical="center" wrapText="1"/>
    </xf>
    <xf numFmtId="168" fontId="44" fillId="0" borderId="0" xfId="4" applyNumberFormat="1" applyFont="1" applyAlignment="1">
      <alignment vertical="center"/>
    </xf>
    <xf numFmtId="0" fontId="44" fillId="0" borderId="42" xfId="4" applyFont="1" applyBorder="1" applyAlignment="1">
      <alignment vertical="center"/>
    </xf>
    <xf numFmtId="0" fontId="44" fillId="0" borderId="43" xfId="4" applyFont="1" applyBorder="1" applyAlignment="1">
      <alignment vertical="center"/>
    </xf>
    <xf numFmtId="0" fontId="45" fillId="0" borderId="50" xfId="4" applyFont="1" applyBorder="1" applyAlignment="1">
      <alignment horizontal="center" vertical="center"/>
    </xf>
    <xf numFmtId="49" fontId="45" fillId="0" borderId="50" xfId="4" applyNumberFormat="1" applyFont="1" applyBorder="1" applyAlignment="1">
      <alignment horizontal="left" vertical="center" wrapText="1"/>
    </xf>
    <xf numFmtId="0" fontId="45" fillId="0" borderId="50" xfId="4" applyFont="1" applyBorder="1" applyAlignment="1">
      <alignment horizontal="left" vertical="center" wrapText="1"/>
    </xf>
    <xf numFmtId="0" fontId="45" fillId="0" borderId="50" xfId="4" applyFont="1" applyBorder="1" applyAlignment="1">
      <alignment horizontal="center" vertical="center" wrapText="1"/>
    </xf>
    <xf numFmtId="168" fontId="45" fillId="0" borderId="50" xfId="4" applyNumberFormat="1" applyFont="1" applyBorder="1" applyAlignment="1">
      <alignment vertical="center"/>
    </xf>
    <xf numFmtId="4" fontId="45" fillId="0" borderId="50" xfId="4" applyNumberFormat="1" applyFont="1" applyBorder="1" applyAlignment="1">
      <alignment vertical="center"/>
    </xf>
    <xf numFmtId="0" fontId="46" fillId="0" borderId="50" xfId="4" applyFont="1" applyBorder="1" applyAlignment="1">
      <alignment vertical="center"/>
    </xf>
    <xf numFmtId="0" fontId="46" fillId="0" borderId="31" xfId="4" applyFont="1" applyBorder="1" applyAlignment="1">
      <alignment vertical="center"/>
    </xf>
    <xf numFmtId="0" fontId="45" fillId="0" borderId="42" xfId="4" applyFont="1" applyBorder="1" applyAlignment="1">
      <alignment horizontal="left" vertical="center"/>
    </xf>
    <xf numFmtId="0" fontId="45" fillId="0" borderId="0" xfId="4" applyFont="1" applyAlignment="1">
      <alignment horizontal="center" vertical="center"/>
    </xf>
    <xf numFmtId="0" fontId="25" fillId="0" borderId="47" xfId="4" applyFont="1" applyBorder="1" applyAlignment="1">
      <alignment horizontal="left" vertical="center"/>
    </xf>
    <xf numFmtId="0" fontId="25" fillId="0" borderId="48" xfId="4" applyFont="1" applyBorder="1" applyAlignment="1">
      <alignment horizontal="center" vertical="center"/>
    </xf>
    <xf numFmtId="167" fontId="25" fillId="0" borderId="48" xfId="4" applyNumberFormat="1" applyFont="1" applyBorder="1" applyAlignment="1">
      <alignment vertical="center"/>
    </xf>
    <xf numFmtId="167" fontId="25" fillId="0" borderId="49" xfId="4" applyNumberFormat="1" applyFont="1" applyBorder="1" applyAlignment="1">
      <alignment vertical="center"/>
    </xf>
    <xf numFmtId="0" fontId="9" fillId="0" borderId="28" xfId="1" applyBorder="1" applyAlignment="1">
      <alignment vertical="center"/>
    </xf>
    <xf numFmtId="49" fontId="9" fillId="0" borderId="7" xfId="1" applyNumberFormat="1" applyBorder="1" applyAlignment="1">
      <alignment vertical="center"/>
    </xf>
    <xf numFmtId="0" fontId="9" fillId="7" borderId="28" xfId="1" applyFill="1" applyBorder="1" applyAlignment="1">
      <alignment vertical="center"/>
    </xf>
    <xf numFmtId="49" fontId="9" fillId="7" borderId="7" xfId="1" applyNumberFormat="1" applyFill="1" applyBorder="1" applyAlignment="1">
      <alignment vertical="center"/>
    </xf>
    <xf numFmtId="0" fontId="9" fillId="0" borderId="0" xfId="1" applyAlignment="1">
      <alignment horizontal="center"/>
    </xf>
    <xf numFmtId="0" fontId="9" fillId="8" borderId="28" xfId="1" applyFill="1" applyBorder="1"/>
    <xf numFmtId="49" fontId="9" fillId="8" borderId="28" xfId="1" applyNumberFormat="1" applyFill="1" applyBorder="1"/>
    <xf numFmtId="0" fontId="9" fillId="8" borderId="28" xfId="1" applyFill="1" applyBorder="1" applyAlignment="1">
      <alignment horizontal="center"/>
    </xf>
    <xf numFmtId="0" fontId="9" fillId="8" borderId="6" xfId="1" applyFill="1" applyBorder="1"/>
    <xf numFmtId="0" fontId="9" fillId="8" borderId="28" xfId="1" applyFill="1" applyBorder="1" applyAlignment="1">
      <alignment wrapText="1"/>
    </xf>
    <xf numFmtId="0" fontId="9" fillId="0" borderId="0" xfId="1" applyAlignment="1">
      <alignment vertical="top"/>
    </xf>
    <xf numFmtId="49" fontId="9" fillId="0" borderId="0" xfId="1" applyNumberFormat="1" applyAlignment="1">
      <alignment vertical="top"/>
    </xf>
    <xf numFmtId="0" fontId="9" fillId="0" borderId="0" xfId="1" applyAlignment="1">
      <alignment horizontal="center" vertical="top"/>
    </xf>
    <xf numFmtId="167" fontId="9" fillId="0" borderId="0" xfId="1" applyNumberFormat="1" applyAlignment="1">
      <alignment vertical="top"/>
    </xf>
    <xf numFmtId="0" fontId="48" fillId="7" borderId="27" xfId="1" applyFont="1" applyFill="1" applyBorder="1" applyAlignment="1">
      <alignment vertical="top"/>
    </xf>
    <xf numFmtId="49" fontId="48" fillId="7" borderId="11" xfId="1" applyNumberFormat="1" applyFont="1" applyFill="1" applyBorder="1" applyAlignment="1">
      <alignment vertical="top"/>
    </xf>
    <xf numFmtId="49" fontId="48" fillId="7" borderId="11" xfId="1" applyNumberFormat="1" applyFont="1" applyFill="1" applyBorder="1" applyAlignment="1">
      <alignment horizontal="left" vertical="top" wrapText="1"/>
    </xf>
    <xf numFmtId="0" fontId="48" fillId="7" borderId="11" xfId="1" applyFont="1" applyFill="1" applyBorder="1" applyAlignment="1">
      <alignment horizontal="center" vertical="top" shrinkToFit="1"/>
    </xf>
    <xf numFmtId="167" fontId="48" fillId="7" borderId="11" xfId="1" applyNumberFormat="1" applyFont="1" applyFill="1" applyBorder="1" applyAlignment="1">
      <alignment vertical="top" shrinkToFit="1"/>
    </xf>
    <xf numFmtId="4" fontId="48" fillId="7" borderId="11" xfId="1" applyNumberFormat="1" applyFont="1" applyFill="1" applyBorder="1" applyAlignment="1">
      <alignment vertical="top" shrinkToFit="1"/>
    </xf>
    <xf numFmtId="4" fontId="48" fillId="7" borderId="26" xfId="1" applyNumberFormat="1" applyFont="1" applyFill="1" applyBorder="1" applyAlignment="1">
      <alignment vertical="top" shrinkToFit="1"/>
    </xf>
    <xf numFmtId="4" fontId="48" fillId="7" borderId="0" xfId="1" applyNumberFormat="1" applyFont="1" applyFill="1" applyAlignment="1">
      <alignment vertical="top" shrinkToFit="1"/>
    </xf>
    <xf numFmtId="0" fontId="49" fillId="0" borderId="51" xfId="1" applyFont="1" applyBorder="1" applyAlignment="1">
      <alignment vertical="top"/>
    </xf>
    <xf numFmtId="49" fontId="49" fillId="0" borderId="52" xfId="1" applyNumberFormat="1" applyFont="1" applyBorder="1" applyAlignment="1">
      <alignment vertical="top"/>
    </xf>
    <xf numFmtId="49" fontId="49" fillId="0" borderId="52" xfId="1" applyNumberFormat="1" applyFont="1" applyBorder="1" applyAlignment="1">
      <alignment horizontal="left" vertical="top" wrapText="1"/>
    </xf>
    <xf numFmtId="0" fontId="49" fillId="0" borderId="52" xfId="1" applyFont="1" applyBorder="1" applyAlignment="1">
      <alignment horizontal="center" vertical="top" shrinkToFit="1"/>
    </xf>
    <xf numFmtId="167" fontId="49" fillId="0" borderId="52" xfId="1" applyNumberFormat="1" applyFont="1" applyBorder="1" applyAlignment="1">
      <alignment vertical="top" shrinkToFit="1"/>
    </xf>
    <xf numFmtId="4" fontId="49" fillId="9" borderId="52" xfId="1" applyNumberFormat="1" applyFont="1" applyFill="1" applyBorder="1" applyAlignment="1" applyProtection="1">
      <alignment vertical="top" shrinkToFit="1"/>
      <protection locked="0"/>
    </xf>
    <xf numFmtId="4" fontId="49" fillId="0" borderId="52" xfId="1" applyNumberFormat="1" applyFont="1" applyBorder="1" applyAlignment="1">
      <alignment vertical="top" shrinkToFit="1"/>
    </xf>
    <xf numFmtId="4" fontId="49" fillId="0" borderId="53" xfId="1" applyNumberFormat="1" applyFont="1" applyBorder="1" applyAlignment="1">
      <alignment vertical="top" shrinkToFit="1"/>
    </xf>
    <xf numFmtId="4" fontId="49" fillId="0" borderId="0" xfId="1" applyNumberFormat="1" applyFont="1" applyAlignment="1">
      <alignment vertical="top" shrinkToFit="1"/>
    </xf>
    <xf numFmtId="0" fontId="49" fillId="0" borderId="0" xfId="1" applyFont="1"/>
    <xf numFmtId="0" fontId="49" fillId="0" borderId="0" xfId="1" applyFont="1" applyAlignment="1">
      <alignment vertical="top"/>
    </xf>
    <xf numFmtId="49" fontId="49" fillId="0" borderId="0" xfId="1" applyNumberFormat="1" applyFont="1" applyAlignment="1">
      <alignment vertical="top"/>
    </xf>
    <xf numFmtId="167" fontId="49" fillId="0" borderId="0" xfId="1" applyNumberFormat="1" applyFont="1" applyAlignment="1">
      <alignment vertical="top" shrinkToFit="1"/>
    </xf>
    <xf numFmtId="0" fontId="51" fillId="0" borderId="0" xfId="1" applyFont="1" applyAlignment="1">
      <alignment wrapText="1"/>
    </xf>
    <xf numFmtId="0" fontId="49" fillId="0" borderId="54" xfId="1" applyFont="1" applyBorder="1" applyAlignment="1">
      <alignment vertical="top"/>
    </xf>
    <xf numFmtId="49" fontId="49" fillId="0" borderId="55" xfId="1" applyNumberFormat="1" applyFont="1" applyBorder="1" applyAlignment="1">
      <alignment vertical="top"/>
    </xf>
    <xf numFmtId="49" fontId="49" fillId="0" borderId="55" xfId="1" applyNumberFormat="1" applyFont="1" applyBorder="1" applyAlignment="1">
      <alignment horizontal="left" vertical="top" wrapText="1"/>
    </xf>
    <xf numFmtId="0" fontId="49" fillId="0" borderId="55" xfId="1" applyFont="1" applyBorder="1" applyAlignment="1">
      <alignment horizontal="center" vertical="top" shrinkToFit="1"/>
    </xf>
    <xf numFmtId="167" fontId="49" fillId="0" borderId="55" xfId="1" applyNumberFormat="1" applyFont="1" applyBorder="1" applyAlignment="1">
      <alignment vertical="top" shrinkToFit="1"/>
    </xf>
    <xf numFmtId="4" fontId="49" fillId="9" borderId="55" xfId="1" applyNumberFormat="1" applyFont="1" applyFill="1" applyBorder="1" applyAlignment="1" applyProtection="1">
      <alignment vertical="top" shrinkToFit="1"/>
      <protection locked="0"/>
    </xf>
    <xf numFmtId="4" fontId="49" fillId="0" borderId="55" xfId="1" applyNumberFormat="1" applyFont="1" applyBorder="1" applyAlignment="1">
      <alignment vertical="top" shrinkToFit="1"/>
    </xf>
    <xf numFmtId="4" fontId="49" fillId="0" borderId="56" xfId="1" applyNumberFormat="1" applyFont="1" applyBorder="1" applyAlignment="1">
      <alignment vertical="top" shrinkToFit="1"/>
    </xf>
    <xf numFmtId="49" fontId="9" fillId="0" borderId="0" xfId="1" applyNumberFormat="1" applyAlignment="1">
      <alignment horizontal="left" vertical="top" wrapText="1"/>
    </xf>
    <xf numFmtId="0" fontId="48" fillId="7" borderId="6" xfId="1" applyFont="1" applyFill="1" applyBorder="1" applyAlignment="1">
      <alignment vertical="top"/>
    </xf>
    <xf numFmtId="49" fontId="48" fillId="7" borderId="7" xfId="1" applyNumberFormat="1" applyFont="1" applyFill="1" applyBorder="1" applyAlignment="1">
      <alignment vertical="top"/>
    </xf>
    <xf numFmtId="49" fontId="48" fillId="7" borderId="7" xfId="1" applyNumberFormat="1" applyFont="1" applyFill="1" applyBorder="1" applyAlignment="1">
      <alignment horizontal="left" vertical="top" wrapText="1"/>
    </xf>
    <xf numFmtId="0" fontId="48" fillId="7" borderId="7" xfId="1" applyFont="1" applyFill="1" applyBorder="1" applyAlignment="1">
      <alignment horizontal="center" vertical="top"/>
    </xf>
    <xf numFmtId="0" fontId="48" fillId="7" borderId="7" xfId="1" applyFont="1" applyFill="1" applyBorder="1" applyAlignment="1">
      <alignment vertical="top"/>
    </xf>
    <xf numFmtId="4" fontId="48" fillId="7" borderId="15" xfId="1" applyNumberFormat="1" applyFont="1" applyFill="1" applyBorder="1" applyAlignment="1">
      <alignment vertical="top" shrinkToFit="1"/>
    </xf>
    <xf numFmtId="49" fontId="9" fillId="0" borderId="0" xfId="1" applyNumberFormat="1" applyAlignment="1">
      <alignment horizontal="left" wrapText="1"/>
    </xf>
    <xf numFmtId="0" fontId="53" fillId="0" borderId="0" xfId="4" applyFont="1" applyAlignment="1">
      <alignment horizontal="left" vertical="center"/>
    </xf>
    <xf numFmtId="0" fontId="16" fillId="4" borderId="0" xfId="4" applyFont="1" applyFill="1" applyAlignment="1" applyProtection="1">
      <alignment horizontal="left" vertical="center"/>
      <protection locked="0"/>
    </xf>
    <xf numFmtId="49" fontId="16" fillId="4" borderId="0" xfId="4" applyNumberFormat="1" applyFont="1" applyFill="1" applyAlignment="1" applyProtection="1">
      <alignment horizontal="left" vertical="center"/>
      <protection locked="0"/>
    </xf>
    <xf numFmtId="4" fontId="53" fillId="0" borderId="42" xfId="4" applyNumberFormat="1" applyFont="1" applyBorder="1" applyAlignment="1">
      <alignment horizontal="right" vertical="center"/>
    </xf>
    <xf numFmtId="4" fontId="53" fillId="0" borderId="0" xfId="4" applyNumberFormat="1" applyFont="1" applyAlignment="1">
      <alignment horizontal="right" vertical="center"/>
    </xf>
    <xf numFmtId="4" fontId="33" fillId="0" borderId="42" xfId="4" applyNumberFormat="1" applyFont="1" applyBorder="1" applyAlignment="1">
      <alignment vertical="center"/>
    </xf>
    <xf numFmtId="4" fontId="33" fillId="0" borderId="0" xfId="4" applyNumberFormat="1" applyFont="1" applyAlignment="1">
      <alignment vertical="center"/>
    </xf>
    <xf numFmtId="167" fontId="33" fillId="0" borderId="0" xfId="4" applyNumberFormat="1" applyFont="1" applyAlignment="1">
      <alignment vertical="center"/>
    </xf>
    <xf numFmtId="4" fontId="33" fillId="0" borderId="43" xfId="4" applyNumberFormat="1" applyFont="1" applyBorder="1" applyAlignment="1">
      <alignment vertical="center"/>
    </xf>
    <xf numFmtId="4" fontId="38" fillId="0" borderId="40" xfId="4" applyNumberFormat="1" applyFont="1" applyBorder="1"/>
    <xf numFmtId="0" fontId="40" fillId="0" borderId="0" xfId="4" applyFont="1" applyProtection="1">
      <protection locked="0"/>
    </xf>
    <xf numFmtId="4" fontId="40" fillId="0" borderId="0" xfId="4" applyNumberFormat="1" applyFont="1"/>
    <xf numFmtId="4" fontId="24" fillId="4" borderId="50" xfId="4" applyNumberFormat="1" applyFont="1" applyFill="1" applyBorder="1" applyAlignment="1" applyProtection="1">
      <alignment vertical="center"/>
      <protection locked="0"/>
    </xf>
    <xf numFmtId="0" fontId="25" fillId="4" borderId="42" xfId="4" applyFont="1" applyFill="1" applyBorder="1" applyAlignment="1" applyProtection="1">
      <alignment horizontal="left" vertical="center"/>
      <protection locked="0"/>
    </xf>
    <xf numFmtId="4" fontId="25" fillId="0" borderId="0" xfId="4" applyNumberFormat="1" applyFont="1" applyAlignment="1">
      <alignment vertical="center"/>
    </xf>
    <xf numFmtId="0" fontId="55" fillId="0" borderId="0" xfId="4" applyFont="1" applyAlignment="1">
      <alignment horizontal="left" vertical="center" wrapText="1"/>
    </xf>
    <xf numFmtId="0" fontId="11" fillId="0" borderId="0" xfId="4" applyAlignment="1" applyProtection="1">
      <alignment vertical="center"/>
      <protection locked="0"/>
    </xf>
    <xf numFmtId="0" fontId="11" fillId="0" borderId="42" xfId="4" applyBorder="1" applyAlignment="1">
      <alignment vertical="center"/>
    </xf>
    <xf numFmtId="0" fontId="43" fillId="0" borderId="0" xfId="4" applyFont="1" applyAlignment="1" applyProtection="1">
      <alignment vertical="center"/>
      <protection locked="0"/>
    </xf>
    <xf numFmtId="0" fontId="41" fillId="0" borderId="0" xfId="4" applyFont="1" applyAlignment="1" applyProtection="1">
      <alignment vertical="center"/>
      <protection locked="0"/>
    </xf>
    <xf numFmtId="0" fontId="44" fillId="0" borderId="0" xfId="4" applyFont="1" applyAlignment="1" applyProtection="1">
      <alignment vertical="center"/>
      <protection locked="0"/>
    </xf>
    <xf numFmtId="4" fontId="45" fillId="4" borderId="50" xfId="4" applyNumberFormat="1" applyFont="1" applyFill="1" applyBorder="1" applyAlignment="1" applyProtection="1">
      <alignment vertical="center"/>
      <protection locked="0"/>
    </xf>
    <xf numFmtId="0" fontId="45" fillId="4" borderId="42" xfId="4" applyFont="1" applyFill="1" applyBorder="1" applyAlignment="1" applyProtection="1">
      <alignment horizontal="left" vertical="center"/>
      <protection locked="0"/>
    </xf>
    <xf numFmtId="0" fontId="11" fillId="0" borderId="47" xfId="4" applyBorder="1" applyAlignment="1">
      <alignment vertical="center"/>
    </xf>
    <xf numFmtId="0" fontId="11" fillId="0" borderId="48" xfId="4" applyBorder="1" applyAlignment="1">
      <alignment vertical="center"/>
    </xf>
    <xf numFmtId="0" fontId="11" fillId="0" borderId="49" xfId="4" applyBorder="1" applyAlignment="1">
      <alignment vertical="center"/>
    </xf>
    <xf numFmtId="0" fontId="56" fillId="0" borderId="0" xfId="4" applyFont="1" applyAlignment="1">
      <alignment horizontal="left" vertical="center"/>
    </xf>
    <xf numFmtId="0" fontId="20" fillId="0" borderId="0" xfId="4" applyFont="1" applyAlignment="1">
      <alignment horizontal="left" vertical="center" wrapText="1"/>
    </xf>
    <xf numFmtId="0" fontId="57" fillId="0" borderId="44" xfId="4" applyFont="1" applyBorder="1" applyAlignment="1">
      <alignment horizontal="left" vertical="center" wrapText="1"/>
    </xf>
    <xf numFmtId="0" fontId="57" fillId="0" borderId="50" xfId="4" applyFont="1" applyBorder="1" applyAlignment="1">
      <alignment horizontal="left" vertical="center" wrapText="1"/>
    </xf>
    <xf numFmtId="0" fontId="57" fillId="0" borderId="50" xfId="4" applyFont="1" applyBorder="1" applyAlignment="1">
      <alignment horizontal="left" vertical="center"/>
    </xf>
    <xf numFmtId="168" fontId="57" fillId="0" borderId="46" xfId="4" applyNumberFormat="1" applyFont="1" applyBorder="1" applyAlignment="1">
      <alignment vertical="center"/>
    </xf>
    <xf numFmtId="0" fontId="11" fillId="0" borderId="0" xfId="4" applyAlignment="1">
      <alignment horizontal="left" vertical="center" wrapText="1"/>
    </xf>
    <xf numFmtId="168" fontId="11" fillId="0" borderId="0" xfId="4" applyNumberFormat="1" applyAlignment="1">
      <alignment vertical="center"/>
    </xf>
    <xf numFmtId="0" fontId="39" fillId="0" borderId="0" xfId="4" applyFont="1" applyAlignment="1">
      <alignment horizontal="left" vertical="center"/>
    </xf>
    <xf numFmtId="4" fontId="24" fillId="3" borderId="50" xfId="4" applyNumberFormat="1" applyFont="1" applyFill="1" applyBorder="1" applyAlignment="1">
      <alignment vertical="center"/>
    </xf>
    <xf numFmtId="4" fontId="45" fillId="3" borderId="50" xfId="4" applyNumberFormat="1" applyFont="1" applyFill="1" applyBorder="1" applyAlignment="1">
      <alignment vertical="center"/>
    </xf>
    <xf numFmtId="0" fontId="8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left" vertical="center" wrapText="1"/>
    </xf>
    <xf numFmtId="1" fontId="2" fillId="0" borderId="7" xfId="0" applyNumberFormat="1" applyFont="1" applyBorder="1" applyAlignment="1">
      <alignment horizontal="left" vertical="center" wrapText="1"/>
    </xf>
    <xf numFmtId="1" fontId="2" fillId="0" borderId="8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14" fontId="2" fillId="0" borderId="6" xfId="0" applyNumberFormat="1" applyFont="1" applyBorder="1" applyAlignment="1">
      <alignment horizontal="left" wrapText="1"/>
    </xf>
    <xf numFmtId="14" fontId="2" fillId="0" borderId="7" xfId="0" applyNumberFormat="1" applyFont="1" applyBorder="1" applyAlignment="1">
      <alignment horizontal="left" wrapText="1"/>
    </xf>
    <xf numFmtId="14" fontId="2" fillId="0" borderId="8" xfId="0" applyNumberFormat="1" applyFont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5" fillId="0" borderId="9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" fontId="26" fillId="0" borderId="0" xfId="4" applyNumberFormat="1" applyFont="1" applyAlignment="1">
      <alignment horizontal="right" vertical="center"/>
    </xf>
    <xf numFmtId="4" fontId="26" fillId="0" borderId="0" xfId="4" applyNumberFormat="1" applyFont="1" applyAlignment="1">
      <alignment vertical="center"/>
    </xf>
    <xf numFmtId="0" fontId="31" fillId="0" borderId="0" xfId="4" applyFont="1" applyAlignment="1">
      <alignment horizontal="left" vertical="center" wrapText="1"/>
    </xf>
    <xf numFmtId="4" fontId="32" fillId="0" borderId="0" xfId="4" applyNumberFormat="1" applyFont="1" applyAlignment="1">
      <alignment vertical="center"/>
    </xf>
    <xf numFmtId="0" fontId="32" fillId="0" borderId="0" xfId="4" applyFont="1" applyAlignment="1">
      <alignment vertical="center"/>
    </xf>
    <xf numFmtId="166" fontId="16" fillId="0" borderId="0" xfId="4" applyNumberFormat="1" applyFont="1" applyAlignment="1">
      <alignment horizontal="left" vertical="center"/>
    </xf>
    <xf numFmtId="0" fontId="16" fillId="0" borderId="0" xfId="4" applyFont="1" applyAlignment="1">
      <alignment vertical="center" wrapText="1"/>
    </xf>
    <xf numFmtId="0" fontId="16" fillId="0" borderId="0" xfId="4" applyFont="1" applyAlignment="1">
      <alignment vertical="center"/>
    </xf>
    <xf numFmtId="0" fontId="22" fillId="0" borderId="39" xfId="4" applyFont="1" applyBorder="1" applyAlignment="1">
      <alignment horizontal="center" vertical="center"/>
    </xf>
    <xf numFmtId="0" fontId="22" fillId="0" borderId="40" xfId="4" applyFont="1" applyBorder="1" applyAlignment="1">
      <alignment horizontal="left" vertical="center"/>
    </xf>
    <xf numFmtId="0" fontId="23" fillId="0" borderId="42" xfId="4" applyFont="1" applyBorder="1" applyAlignment="1">
      <alignment horizontal="left" vertical="center"/>
    </xf>
    <xf numFmtId="0" fontId="23" fillId="0" borderId="0" xfId="4" applyFont="1" applyAlignment="1">
      <alignment horizontal="left" vertical="center"/>
    </xf>
    <xf numFmtId="0" fontId="24" fillId="6" borderId="34" xfId="4" applyFont="1" applyFill="1" applyBorder="1" applyAlignment="1">
      <alignment horizontal="center" vertical="center"/>
    </xf>
    <xf numFmtId="0" fontId="24" fillId="6" borderId="35" xfId="4" applyFont="1" applyFill="1" applyBorder="1" applyAlignment="1">
      <alignment horizontal="left" vertical="center"/>
    </xf>
    <xf numFmtId="0" fontId="24" fillId="6" borderId="35" xfId="4" applyFont="1" applyFill="1" applyBorder="1" applyAlignment="1">
      <alignment horizontal="center" vertical="center"/>
    </xf>
    <xf numFmtId="0" fontId="24" fillId="6" borderId="35" xfId="4" applyFont="1" applyFill="1" applyBorder="1" applyAlignment="1">
      <alignment horizontal="right" vertical="center"/>
    </xf>
    <xf numFmtId="0" fontId="24" fillId="6" borderId="36" xfId="4" applyFont="1" applyFill="1" applyBorder="1" applyAlignment="1">
      <alignment horizontal="left" vertical="center"/>
    </xf>
    <xf numFmtId="0" fontId="17" fillId="0" borderId="0" xfId="4" applyFont="1" applyAlignment="1">
      <alignment horizontal="left" vertical="center" wrapText="1"/>
    </xf>
    <xf numFmtId="0" fontId="17" fillId="0" borderId="0" xfId="4" applyFont="1" applyAlignment="1">
      <alignment vertical="center"/>
    </xf>
    <xf numFmtId="165" fontId="15" fillId="0" borderId="0" xfId="4" applyNumberFormat="1" applyFont="1" applyAlignment="1">
      <alignment horizontal="left" vertical="center"/>
    </xf>
    <xf numFmtId="0" fontId="15" fillId="0" borderId="0" xfId="4" applyFont="1" applyAlignment="1">
      <alignment vertical="center"/>
    </xf>
    <xf numFmtId="4" fontId="19" fillId="0" borderId="0" xfId="4" applyNumberFormat="1" applyFont="1" applyAlignment="1">
      <alignment vertical="center"/>
    </xf>
    <xf numFmtId="0" fontId="20" fillId="5" borderId="35" xfId="4" applyFont="1" applyFill="1" applyBorder="1" applyAlignment="1">
      <alignment horizontal="left" vertical="center"/>
    </xf>
    <xf numFmtId="0" fontId="11" fillId="5" borderId="35" xfId="4" applyFill="1" applyBorder="1" applyAlignment="1">
      <alignment vertical="center"/>
    </xf>
    <xf numFmtId="4" fontId="20" fillId="5" borderId="35" xfId="4" applyNumberFormat="1" applyFont="1" applyFill="1" applyBorder="1" applyAlignment="1">
      <alignment vertical="center"/>
    </xf>
    <xf numFmtId="0" fontId="11" fillId="5" borderId="36" xfId="4" applyFill="1" applyBorder="1" applyAlignment="1">
      <alignment vertical="center"/>
    </xf>
    <xf numFmtId="0" fontId="15" fillId="0" borderId="0" xfId="4" applyFont="1" applyAlignment="1">
      <alignment horizontal="right" vertical="center"/>
    </xf>
    <xf numFmtId="0" fontId="11" fillId="0" borderId="0" xfId="4"/>
    <xf numFmtId="0" fontId="16" fillId="0" borderId="0" xfId="4" applyFont="1" applyAlignment="1">
      <alignment horizontal="left" vertical="center"/>
    </xf>
    <xf numFmtId="0" fontId="17" fillId="0" borderId="0" xfId="4" applyFont="1" applyAlignment="1">
      <alignment horizontal="left" vertical="top" wrapText="1"/>
    </xf>
    <xf numFmtId="0" fontId="16" fillId="0" borderId="0" xfId="4" applyFont="1" applyAlignment="1">
      <alignment horizontal="left" vertical="center" wrapText="1"/>
    </xf>
    <xf numFmtId="4" fontId="18" fillId="0" borderId="33" xfId="4" applyNumberFormat="1" applyFont="1" applyBorder="1" applyAlignment="1">
      <alignment vertical="center"/>
    </xf>
    <xf numFmtId="0" fontId="11" fillId="0" borderId="33" xfId="4" applyBorder="1" applyAlignment="1">
      <alignment vertical="center"/>
    </xf>
    <xf numFmtId="0" fontId="11" fillId="0" borderId="0" xfId="4" applyAlignment="1">
      <alignment vertical="center"/>
    </xf>
    <xf numFmtId="0" fontId="15" fillId="0" borderId="0" xfId="4" applyFont="1" applyAlignment="1">
      <alignment horizontal="left" vertical="center" wrapText="1"/>
    </xf>
    <xf numFmtId="0" fontId="15" fillId="0" borderId="0" xfId="4" applyFont="1" applyAlignment="1">
      <alignment horizontal="left" vertical="center"/>
    </xf>
    <xf numFmtId="0" fontId="50" fillId="0" borderId="0" xfId="1" applyFont="1" applyAlignment="1">
      <alignment horizontal="left" vertical="top" wrapText="1"/>
    </xf>
    <xf numFmtId="0" fontId="50" fillId="0" borderId="0" xfId="1" applyFont="1" applyAlignment="1">
      <alignment vertical="top" wrapText="1"/>
    </xf>
    <xf numFmtId="0" fontId="50" fillId="0" borderId="11" xfId="1" applyFont="1" applyBorder="1" applyAlignment="1">
      <alignment horizontal="left" vertical="top" wrapText="1"/>
    </xf>
    <xf numFmtId="0" fontId="50" fillId="0" borderId="11" xfId="1" applyFont="1" applyBorder="1" applyAlignment="1">
      <alignment vertical="top" wrapText="1"/>
    </xf>
    <xf numFmtId="0" fontId="47" fillId="0" borderId="0" xfId="1" applyFont="1" applyAlignment="1">
      <alignment horizontal="center"/>
    </xf>
    <xf numFmtId="49" fontId="9" fillId="0" borderId="7" xfId="1" applyNumberFormat="1" applyBorder="1" applyAlignment="1">
      <alignment vertical="center"/>
    </xf>
    <xf numFmtId="0" fontId="9" fillId="0" borderId="7" xfId="1" applyBorder="1" applyAlignment="1">
      <alignment vertical="center"/>
    </xf>
    <xf numFmtId="0" fontId="9" fillId="0" borderId="15" xfId="1" applyBorder="1" applyAlignment="1">
      <alignment vertical="center"/>
    </xf>
    <xf numFmtId="49" fontId="9" fillId="7" borderId="7" xfId="1" applyNumberFormat="1" applyFill="1" applyBorder="1" applyAlignment="1">
      <alignment vertical="center"/>
    </xf>
    <xf numFmtId="0" fontId="9" fillId="7" borderId="7" xfId="1" applyFill="1" applyBorder="1" applyAlignment="1">
      <alignment vertical="center"/>
    </xf>
    <xf numFmtId="0" fontId="9" fillId="7" borderId="15" xfId="1" applyFill="1" applyBorder="1" applyAlignment="1">
      <alignment vertical="center"/>
    </xf>
    <xf numFmtId="0" fontId="54" fillId="0" borderId="0" xfId="4" applyFont="1" applyAlignment="1">
      <alignment horizontal="left" vertical="top" wrapText="1"/>
    </xf>
    <xf numFmtId="0" fontId="54" fillId="0" borderId="0" xfId="4" applyFont="1" applyAlignment="1">
      <alignment horizontal="left" vertical="center"/>
    </xf>
    <xf numFmtId="0" fontId="19" fillId="0" borderId="0" xfId="4" applyFont="1" applyAlignment="1">
      <alignment horizontal="left" vertical="center"/>
    </xf>
    <xf numFmtId="49" fontId="16" fillId="4" borderId="0" xfId="4" applyNumberFormat="1" applyFont="1" applyFill="1" applyAlignment="1" applyProtection="1">
      <alignment horizontal="left" vertical="center"/>
      <protection locked="0"/>
    </xf>
    <xf numFmtId="49" fontId="16" fillId="0" borderId="0" xfId="4" applyNumberFormat="1" applyFont="1" applyAlignment="1">
      <alignment horizontal="left" vertical="center"/>
    </xf>
    <xf numFmtId="0" fontId="16" fillId="4" borderId="0" xfId="4" applyFont="1" applyFill="1" applyAlignment="1" applyProtection="1">
      <alignment horizontal="left" vertical="center"/>
      <protection locked="0"/>
    </xf>
  </cellXfs>
  <cellStyles count="6">
    <cellStyle name="Hypertextový odkaz 2" xfId="5" xr:uid="{BEF3BDC6-5D63-498C-8AE7-C967E30E8363}"/>
    <cellStyle name="Normální" xfId="0" builtinId="0"/>
    <cellStyle name="Normální 12" xfId="2" xr:uid="{0D0A068F-4369-4439-8E75-B37AD3B76208}"/>
    <cellStyle name="Normální 12 2" xfId="3" xr:uid="{33974AA5-6417-4E26-B056-56287E499FA8}"/>
    <cellStyle name="Normální 2" xfId="1" xr:uid="{F0360E38-4FB7-4845-AB2F-AE1F52FEC50E}"/>
    <cellStyle name="Normální 3" xfId="4" xr:uid="{6AD18EF9-4F6C-4CA2-802A-142219ED9F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84EA1931-1AA3-4A24-854D-F6652978E3B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902B964C-E0B0-449B-AD07-0AFD5098BBD7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ADB56186-19FD-4233-8703-C96772108407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B0078E0F-98C0-482C-81AF-1892FD937978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2FCF6254-3D3E-4419-BBB0-510DC4A2AD3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3FFD76DF-3C62-4578-B325-E8040E2FA31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B20A25F4-D95B-4395-AAE4-1EB32940EF97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85709031-CD94-4A19-8CE7-E2ACE53EFD9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1F62BF13-3EB1-4D18-8AB0-6019EDEF53B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6C71586-6FAB-4BD9-B3C8-5C664B37245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6385" cy="286385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age\public\Zak&#225;zky%202011\16%20-%20Stochov%20-%20Honice%20PD\SO%2001%20Zpevnene%20plochy\SO%2001_ZPEVN&#282;N&#201;%20PLOCH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 refreshError="1">
        <row r="26">
          <cell r="E26">
            <v>1956969.6291399999</v>
          </cell>
          <cell r="F26">
            <v>89365.073999999993</v>
          </cell>
          <cell r="G26">
            <v>0</v>
          </cell>
          <cell r="H26">
            <v>15055.739999999998</v>
          </cell>
          <cell r="I26">
            <v>0</v>
          </cell>
        </row>
        <row r="35">
          <cell r="H35">
            <v>92085.061641299995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topLeftCell="A11" zoomScaleNormal="100" workbookViewId="0">
      <selection activeCell="B18" sqref="B18"/>
    </sheetView>
  </sheetViews>
  <sheetFormatPr defaultRowHeight="15"/>
  <cols>
    <col min="1" max="1" width="31.85546875" customWidth="1"/>
    <col min="2" max="2" width="64.5703125" customWidth="1"/>
    <col min="3" max="3" width="15.7109375" customWidth="1"/>
    <col min="4" max="4" width="18.140625" customWidth="1"/>
  </cols>
  <sheetData>
    <row r="1" spans="1:4" ht="19.5">
      <c r="A1" s="299" t="s">
        <v>7</v>
      </c>
      <c r="B1" s="300"/>
      <c r="C1" s="300"/>
      <c r="D1" s="301"/>
    </row>
    <row r="2" spans="1:4">
      <c r="A2" s="19" t="s">
        <v>0</v>
      </c>
      <c r="B2" s="296" t="s">
        <v>8</v>
      </c>
      <c r="C2" s="297"/>
      <c r="D2" s="298"/>
    </row>
    <row r="3" spans="1:4" ht="72" customHeight="1">
      <c r="A3" s="19" t="s">
        <v>1</v>
      </c>
      <c r="B3" s="296" t="s">
        <v>9</v>
      </c>
      <c r="C3" s="297"/>
      <c r="D3" s="298"/>
    </row>
    <row r="4" spans="1:4">
      <c r="A4" s="19" t="s">
        <v>2</v>
      </c>
      <c r="B4" s="296" t="s">
        <v>10</v>
      </c>
      <c r="C4" s="297"/>
      <c r="D4" s="298"/>
    </row>
    <row r="5" spans="1:4">
      <c r="A5" s="29"/>
      <c r="B5" s="13"/>
      <c r="C5" s="13"/>
      <c r="D5" s="14"/>
    </row>
    <row r="6" spans="1:4">
      <c r="A6" s="19" t="s">
        <v>3</v>
      </c>
      <c r="B6" s="302"/>
      <c r="C6" s="303"/>
      <c r="D6" s="304"/>
    </row>
    <row r="7" spans="1:4">
      <c r="A7" s="19" t="s">
        <v>21</v>
      </c>
      <c r="B7" s="313"/>
      <c r="C7" s="314"/>
      <c r="D7" s="315"/>
    </row>
    <row r="8" spans="1:4" ht="12.75" customHeight="1">
      <c r="A8" s="19" t="s">
        <v>22</v>
      </c>
      <c r="B8" s="1"/>
      <c r="C8" s="1"/>
      <c r="D8" s="2"/>
    </row>
    <row r="9" spans="1:4" ht="12.75" customHeight="1">
      <c r="A9" s="29"/>
      <c r="B9" s="1"/>
      <c r="C9" s="1"/>
      <c r="D9" s="2"/>
    </row>
    <row r="10" spans="1:4">
      <c r="A10" s="316" t="s">
        <v>20</v>
      </c>
      <c r="B10" s="317"/>
      <c r="C10" s="317"/>
      <c r="D10" s="318"/>
    </row>
    <row r="11" spans="1:4" ht="99.75" customHeight="1">
      <c r="A11" s="310" t="s">
        <v>11</v>
      </c>
      <c r="B11" s="311"/>
      <c r="C11" s="311"/>
      <c r="D11" s="312"/>
    </row>
    <row r="12" spans="1:4" ht="68.25" customHeight="1">
      <c r="A12" s="310" t="s">
        <v>12</v>
      </c>
      <c r="B12" s="311"/>
      <c r="C12" s="311"/>
      <c r="D12" s="312"/>
    </row>
    <row r="13" spans="1:4" ht="120.75" customHeight="1">
      <c r="A13" s="310" t="s">
        <v>13</v>
      </c>
      <c r="B13" s="311"/>
      <c r="C13" s="311"/>
      <c r="D13" s="312"/>
    </row>
    <row r="14" spans="1:4">
      <c r="A14" s="3"/>
      <c r="B14" s="4"/>
      <c r="C14" s="4"/>
      <c r="D14" s="5"/>
    </row>
    <row r="15" spans="1:4" ht="25.5" customHeight="1">
      <c r="A15" s="308" t="s">
        <v>14</v>
      </c>
      <c r="B15" s="309"/>
      <c r="C15" s="309"/>
      <c r="D15" s="20" t="s">
        <v>24</v>
      </c>
    </row>
    <row r="16" spans="1:4" ht="12.75" customHeight="1">
      <c r="A16" s="305" t="s">
        <v>15</v>
      </c>
      <c r="B16" s="306"/>
      <c r="C16" s="307"/>
      <c r="D16" s="6">
        <f>SUM(D17:D18)</f>
        <v>0</v>
      </c>
    </row>
    <row r="17" spans="1:8" ht="12.75" customHeight="1">
      <c r="A17" s="7" t="s">
        <v>16</v>
      </c>
      <c r="B17" s="15"/>
      <c r="C17" s="17"/>
      <c r="D17" s="8" cm="1">
        <f t="array" ref="D17:H17">'Rekapitulace CPS_zpevněné ploch'!AK26:AO26</f>
        <v>0</v>
      </c>
      <c r="E17">
        <v>0</v>
      </c>
      <c r="F17">
        <v>0</v>
      </c>
      <c r="G17">
        <v>0</v>
      </c>
      <c r="H17">
        <v>0</v>
      </c>
    </row>
    <row r="18" spans="1:8" ht="12.75" customHeight="1">
      <c r="A18" s="7" t="s">
        <v>17</v>
      </c>
      <c r="B18" s="15"/>
      <c r="C18" s="17"/>
      <c r="D18" s="8">
        <f>'VRN CPS_zpevněné plochy'!G44</f>
        <v>0</v>
      </c>
    </row>
    <row r="19" spans="1:8" ht="12.75" customHeight="1">
      <c r="A19" s="305" t="s">
        <v>18</v>
      </c>
      <c r="B19" s="306"/>
      <c r="C19" s="307"/>
      <c r="D19" s="6">
        <f>SUM(D20)</f>
        <v>0</v>
      </c>
    </row>
    <row r="20" spans="1:8" ht="12.75" customHeight="1">
      <c r="A20" s="7" t="s">
        <v>19</v>
      </c>
      <c r="B20" s="15"/>
      <c r="C20" s="17"/>
      <c r="D20" s="8" cm="1">
        <f t="array" ref="D20:H20">'Rekapitulace komunik+VO AmPark'!AK26:AO26</f>
        <v>0</v>
      </c>
      <c r="E20">
        <v>0</v>
      </c>
      <c r="F20">
        <v>0</v>
      </c>
      <c r="G20">
        <v>0</v>
      </c>
      <c r="H20">
        <v>0</v>
      </c>
    </row>
    <row r="21" spans="1:8" ht="12.75" customHeight="1">
      <c r="A21" s="9"/>
      <c r="B21" s="15"/>
      <c r="C21" s="17"/>
      <c r="D21" s="8"/>
    </row>
    <row r="22" spans="1:8" ht="12.75" customHeight="1">
      <c r="A22" s="21" t="s">
        <v>4</v>
      </c>
      <c r="B22" s="22"/>
      <c r="C22" s="23"/>
      <c r="D22" s="24">
        <f>D16+D19</f>
        <v>0</v>
      </c>
    </row>
    <row r="23" spans="1:8" ht="12.75" customHeight="1">
      <c r="A23" s="10" t="s">
        <v>5</v>
      </c>
      <c r="B23" s="15">
        <f>D22</f>
        <v>0</v>
      </c>
      <c r="C23" s="17"/>
      <c r="D23" s="8">
        <f>0.21*B23</f>
        <v>0</v>
      </c>
    </row>
    <row r="24" spans="1:8" ht="25.5" customHeight="1" thickBot="1">
      <c r="A24" s="11" t="s">
        <v>6</v>
      </c>
      <c r="B24" s="16"/>
      <c r="C24" s="18"/>
      <c r="D24" s="12">
        <f>D22*1.21</f>
        <v>0</v>
      </c>
    </row>
    <row r="25" spans="1:8" ht="15.75" thickBot="1"/>
    <row r="26" spans="1:8">
      <c r="A26" s="293" t="s">
        <v>23</v>
      </c>
      <c r="B26" s="25"/>
      <c r="C26" s="25"/>
      <c r="D26" s="26"/>
    </row>
    <row r="27" spans="1:8">
      <c r="A27" s="294"/>
      <c r="D27" s="30"/>
    </row>
    <row r="28" spans="1:8" ht="15.75" thickBot="1">
      <c r="A28" s="295"/>
      <c r="B28" s="27"/>
      <c r="C28" s="27"/>
      <c r="D28" s="28"/>
    </row>
    <row r="30" spans="1:8">
      <c r="D30" s="31"/>
    </row>
  </sheetData>
  <mergeCells count="14">
    <mergeCell ref="A26:A28"/>
    <mergeCell ref="B2:D2"/>
    <mergeCell ref="B3:D3"/>
    <mergeCell ref="B4:D4"/>
    <mergeCell ref="A1:D1"/>
    <mergeCell ref="B6:D6"/>
    <mergeCell ref="A19:C19"/>
    <mergeCell ref="A16:C16"/>
    <mergeCell ref="A15:C15"/>
    <mergeCell ref="A12:D12"/>
    <mergeCell ref="A13:D13"/>
    <mergeCell ref="B7:D7"/>
    <mergeCell ref="A10:D10"/>
    <mergeCell ref="A11:D11"/>
  </mergeCells>
  <pageMargins left="0.25" right="0.25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1D2FA-AAC2-4E08-BCB5-676AB1D8D1A4}">
  <sheetPr>
    <pageSetUpPr fitToPage="1"/>
  </sheetPr>
  <dimension ref="A1:CM97"/>
  <sheetViews>
    <sheetView showGridLines="0" topLeftCell="A4" workbookViewId="0">
      <selection activeCell="AD19" sqref="AD19:AE19"/>
    </sheetView>
  </sheetViews>
  <sheetFormatPr defaultRowHeight="11.25"/>
  <cols>
    <col min="1" max="1" width="7.140625" style="36" customWidth="1"/>
    <col min="2" max="2" width="1.42578125" style="36" customWidth="1"/>
    <col min="3" max="3" width="3.5703125" style="36" customWidth="1"/>
    <col min="4" max="33" width="2.28515625" style="36" customWidth="1"/>
    <col min="34" max="34" width="2.85546875" style="36" customWidth="1"/>
    <col min="35" max="35" width="27.140625" style="36" customWidth="1"/>
    <col min="36" max="37" width="2.140625" style="36" customWidth="1"/>
    <col min="38" max="38" width="7.140625" style="36" customWidth="1"/>
    <col min="39" max="39" width="2.85546875" style="36" customWidth="1"/>
    <col min="40" max="40" width="11.42578125" style="36" customWidth="1"/>
    <col min="41" max="41" width="6.42578125" style="36" customWidth="1"/>
    <col min="42" max="42" width="3.5703125" style="36" customWidth="1"/>
    <col min="43" max="43" width="13.42578125" style="36" hidden="1" customWidth="1"/>
    <col min="44" max="44" width="11.7109375" style="36" customWidth="1"/>
    <col min="45" max="47" width="22.140625" style="36" hidden="1" customWidth="1"/>
    <col min="48" max="49" width="18.5703125" style="36" hidden="1" customWidth="1"/>
    <col min="50" max="51" width="21.42578125" style="36" hidden="1" customWidth="1"/>
    <col min="52" max="52" width="18.5703125" style="36" hidden="1" customWidth="1"/>
    <col min="53" max="53" width="16.42578125" style="36" hidden="1" customWidth="1"/>
    <col min="54" max="54" width="21.42578125" style="36" hidden="1" customWidth="1"/>
    <col min="55" max="55" width="18.5703125" style="36" hidden="1" customWidth="1"/>
    <col min="56" max="56" width="16.42578125" style="36" hidden="1" customWidth="1"/>
    <col min="57" max="57" width="57" style="36" customWidth="1"/>
    <col min="58" max="16384" width="9.140625" style="36"/>
  </cols>
  <sheetData>
    <row r="1" spans="1:74">
      <c r="A1" s="35" t="s">
        <v>49</v>
      </c>
      <c r="AZ1" s="35" t="s">
        <v>50</v>
      </c>
      <c r="BA1" s="35" t="s">
        <v>51</v>
      </c>
      <c r="BB1" s="35" t="s">
        <v>52</v>
      </c>
      <c r="BT1" s="35" t="s">
        <v>53</v>
      </c>
      <c r="BU1" s="35" t="s">
        <v>53</v>
      </c>
      <c r="BV1" s="35" t="s">
        <v>54</v>
      </c>
    </row>
    <row r="2" spans="1:74" ht="36.950000000000003" customHeight="1"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S2" s="37" t="s">
        <v>55</v>
      </c>
      <c r="BT2" s="37" t="s">
        <v>56</v>
      </c>
    </row>
    <row r="3" spans="1:74" ht="6.95" customHeight="1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40"/>
      <c r="BS3" s="37" t="s">
        <v>55</v>
      </c>
      <c r="BT3" s="37" t="s">
        <v>57</v>
      </c>
    </row>
    <row r="4" spans="1:74" ht="24.95" customHeight="1">
      <c r="B4" s="40"/>
      <c r="D4" s="41" t="s">
        <v>58</v>
      </c>
      <c r="AR4" s="40"/>
      <c r="AS4" s="42" t="s">
        <v>59</v>
      </c>
      <c r="BS4" s="37" t="s">
        <v>60</v>
      </c>
    </row>
    <row r="5" spans="1:74" ht="12" customHeight="1">
      <c r="B5" s="40"/>
      <c r="D5" s="43" t="s">
        <v>61</v>
      </c>
      <c r="K5" s="347" t="s">
        <v>62</v>
      </c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346"/>
      <c r="AE5" s="346"/>
      <c r="AF5" s="346"/>
      <c r="AG5" s="346"/>
      <c r="AH5" s="346"/>
      <c r="AI5" s="346"/>
      <c r="AJ5" s="346"/>
      <c r="AR5" s="40"/>
      <c r="BS5" s="37" t="s">
        <v>55</v>
      </c>
    </row>
    <row r="6" spans="1:74" ht="36.950000000000003" customHeight="1">
      <c r="B6" s="40"/>
      <c r="D6" s="45" t="s">
        <v>63</v>
      </c>
      <c r="K6" s="348" t="s">
        <v>64</v>
      </c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6"/>
      <c r="AJ6" s="346"/>
      <c r="AR6" s="40"/>
      <c r="BS6" s="37" t="s">
        <v>55</v>
      </c>
    </row>
    <row r="7" spans="1:74" ht="12" customHeight="1">
      <c r="B7" s="40"/>
      <c r="D7" s="46" t="s">
        <v>65</v>
      </c>
      <c r="K7" s="44" t="s">
        <v>50</v>
      </c>
      <c r="AK7" s="46" t="s">
        <v>66</v>
      </c>
      <c r="AN7" s="44" t="s">
        <v>50</v>
      </c>
      <c r="AR7" s="40"/>
      <c r="BS7" s="37" t="s">
        <v>55</v>
      </c>
    </row>
    <row r="8" spans="1:74" ht="12" customHeight="1">
      <c r="B8" s="40"/>
      <c r="D8" s="46" t="s">
        <v>67</v>
      </c>
      <c r="K8" s="44" t="s">
        <v>68</v>
      </c>
      <c r="AK8" s="46" t="s">
        <v>3</v>
      </c>
      <c r="AN8" s="44" t="s">
        <v>69</v>
      </c>
      <c r="AR8" s="40"/>
      <c r="BS8" s="37" t="s">
        <v>55</v>
      </c>
    </row>
    <row r="9" spans="1:74" ht="14.45" customHeight="1">
      <c r="B9" s="40"/>
      <c r="AR9" s="40"/>
      <c r="BS9" s="37" t="s">
        <v>55</v>
      </c>
    </row>
    <row r="10" spans="1:74" ht="12" customHeight="1">
      <c r="B10" s="40"/>
      <c r="D10" s="46" t="s">
        <v>70</v>
      </c>
      <c r="AK10" s="46" t="s">
        <v>71</v>
      </c>
      <c r="AN10" s="44" t="s">
        <v>50</v>
      </c>
      <c r="AR10" s="40"/>
      <c r="BS10" s="37" t="s">
        <v>55</v>
      </c>
    </row>
    <row r="11" spans="1:74" ht="18.399999999999999" customHeight="1">
      <c r="B11" s="40"/>
      <c r="E11" s="44" t="s">
        <v>72</v>
      </c>
      <c r="AK11" s="46" t="s">
        <v>73</v>
      </c>
      <c r="AN11" s="44" t="s">
        <v>50</v>
      </c>
      <c r="AR11" s="40"/>
      <c r="BS11" s="37" t="s">
        <v>55</v>
      </c>
    </row>
    <row r="12" spans="1:74" ht="6.95" customHeight="1">
      <c r="B12" s="40"/>
      <c r="AR12" s="40"/>
      <c r="BS12" s="37" t="s">
        <v>55</v>
      </c>
    </row>
    <row r="13" spans="1:74" ht="12" customHeight="1">
      <c r="B13" s="40"/>
      <c r="D13" s="46" t="s">
        <v>74</v>
      </c>
      <c r="AK13" s="46" t="s">
        <v>71</v>
      </c>
      <c r="AN13" s="44" t="s">
        <v>50</v>
      </c>
      <c r="AR13" s="40"/>
      <c r="BS13" s="37" t="s">
        <v>55</v>
      </c>
    </row>
    <row r="14" spans="1:74" ht="12.75">
      <c r="B14" s="40"/>
      <c r="E14" s="44" t="s">
        <v>30</v>
      </c>
      <c r="AK14" s="46" t="s">
        <v>73</v>
      </c>
      <c r="AN14" s="44" t="s">
        <v>50</v>
      </c>
      <c r="AR14" s="40"/>
      <c r="BS14" s="37" t="s">
        <v>55</v>
      </c>
    </row>
    <row r="15" spans="1:74" ht="6.95" customHeight="1">
      <c r="B15" s="40"/>
      <c r="AR15" s="40"/>
      <c r="BS15" s="37" t="s">
        <v>53</v>
      </c>
    </row>
    <row r="16" spans="1:74" ht="12" customHeight="1">
      <c r="B16" s="40"/>
      <c r="D16" s="46" t="s">
        <v>75</v>
      </c>
      <c r="AK16" s="46" t="s">
        <v>71</v>
      </c>
      <c r="AN16" s="44" t="s">
        <v>50</v>
      </c>
      <c r="AR16" s="40"/>
      <c r="BS16" s="37" t="s">
        <v>53</v>
      </c>
    </row>
    <row r="17" spans="2:71" ht="18.399999999999999" customHeight="1">
      <c r="B17" s="40"/>
      <c r="E17" s="44" t="s">
        <v>76</v>
      </c>
      <c r="AK17" s="46" t="s">
        <v>73</v>
      </c>
      <c r="AN17" s="44" t="s">
        <v>50</v>
      </c>
      <c r="AR17" s="40"/>
      <c r="BS17" s="37" t="s">
        <v>77</v>
      </c>
    </row>
    <row r="18" spans="2:71" ht="6.95" customHeight="1">
      <c r="B18" s="40"/>
      <c r="AR18" s="40"/>
      <c r="BS18" s="37" t="s">
        <v>55</v>
      </c>
    </row>
    <row r="19" spans="2:71" ht="12" customHeight="1">
      <c r="B19" s="40"/>
      <c r="D19" s="46" t="s">
        <v>78</v>
      </c>
      <c r="AK19" s="46" t="s">
        <v>71</v>
      </c>
      <c r="AN19" s="44" t="s">
        <v>50</v>
      </c>
      <c r="AR19" s="40"/>
      <c r="BS19" s="37" t="s">
        <v>55</v>
      </c>
    </row>
    <row r="20" spans="2:71" ht="18.399999999999999" customHeight="1">
      <c r="B20" s="40"/>
      <c r="E20" s="44" t="s">
        <v>79</v>
      </c>
      <c r="AK20" s="46" t="s">
        <v>73</v>
      </c>
      <c r="AN20" s="44" t="s">
        <v>50</v>
      </c>
      <c r="AR20" s="40"/>
      <c r="BS20" s="37" t="s">
        <v>53</v>
      </c>
    </row>
    <row r="21" spans="2:71" ht="6.95" customHeight="1">
      <c r="B21" s="40"/>
      <c r="AR21" s="40"/>
    </row>
    <row r="22" spans="2:71" ht="12" customHeight="1">
      <c r="B22" s="40"/>
      <c r="D22" s="46" t="s">
        <v>80</v>
      </c>
      <c r="AR22" s="40"/>
    </row>
    <row r="23" spans="2:71" ht="16.5" customHeight="1">
      <c r="B23" s="40"/>
      <c r="E23" s="349" t="s">
        <v>50</v>
      </c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Q23" s="349"/>
      <c r="R23" s="349"/>
      <c r="S23" s="349"/>
      <c r="T23" s="349"/>
      <c r="U23" s="349"/>
      <c r="V23" s="349"/>
      <c r="W23" s="349"/>
      <c r="X23" s="349"/>
      <c r="Y23" s="349"/>
      <c r="Z23" s="349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349"/>
      <c r="AL23" s="349"/>
      <c r="AM23" s="349"/>
      <c r="AN23" s="349"/>
      <c r="AR23" s="40"/>
    </row>
    <row r="24" spans="2:71" ht="6.95" customHeight="1">
      <c r="B24" s="40"/>
      <c r="AR24" s="40"/>
    </row>
    <row r="25" spans="2:71" ht="6.95" customHeight="1">
      <c r="B25" s="40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R25" s="40"/>
    </row>
    <row r="26" spans="2:71" s="50" customFormat="1" ht="25.9" customHeight="1">
      <c r="B26" s="49"/>
      <c r="D26" s="51" t="s">
        <v>81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350">
        <f>ROUND(AG94,2)</f>
        <v>0</v>
      </c>
      <c r="AL26" s="351"/>
      <c r="AM26" s="351"/>
      <c r="AN26" s="351"/>
      <c r="AO26" s="351"/>
      <c r="AR26" s="49"/>
    </row>
    <row r="27" spans="2:71" s="50" customFormat="1" ht="6.95" customHeight="1">
      <c r="B27" s="49"/>
      <c r="AR27" s="49"/>
    </row>
    <row r="28" spans="2:71" s="50" customFormat="1" ht="12.75">
      <c r="B28" s="49"/>
      <c r="L28" s="345" t="s">
        <v>82</v>
      </c>
      <c r="M28" s="345"/>
      <c r="N28" s="345"/>
      <c r="O28" s="345"/>
      <c r="P28" s="345"/>
      <c r="W28" s="345" t="s">
        <v>83</v>
      </c>
      <c r="X28" s="345"/>
      <c r="Y28" s="345"/>
      <c r="Z28" s="345"/>
      <c r="AA28" s="345"/>
      <c r="AB28" s="345"/>
      <c r="AC28" s="345"/>
      <c r="AD28" s="345"/>
      <c r="AE28" s="345"/>
      <c r="AK28" s="345" t="s">
        <v>84</v>
      </c>
      <c r="AL28" s="345"/>
      <c r="AM28" s="345"/>
      <c r="AN28" s="345"/>
      <c r="AO28" s="345"/>
      <c r="AR28" s="49"/>
    </row>
    <row r="29" spans="2:71" s="55" customFormat="1" ht="14.45" customHeight="1">
      <c r="B29" s="54"/>
      <c r="D29" s="46" t="s">
        <v>29</v>
      </c>
      <c r="F29" s="46" t="s">
        <v>85</v>
      </c>
      <c r="L29" s="338">
        <v>0.21</v>
      </c>
      <c r="M29" s="339"/>
      <c r="N29" s="339"/>
      <c r="O29" s="339"/>
      <c r="P29" s="339"/>
      <c r="W29" s="340">
        <f>ROUND(AZ94, 2)</f>
        <v>0</v>
      </c>
      <c r="X29" s="339"/>
      <c r="Y29" s="339"/>
      <c r="Z29" s="339"/>
      <c r="AA29" s="339"/>
      <c r="AB29" s="339"/>
      <c r="AC29" s="339"/>
      <c r="AD29" s="339"/>
      <c r="AE29" s="339"/>
      <c r="AK29" s="340">
        <f>ROUND(AV94, 2)</f>
        <v>0</v>
      </c>
      <c r="AL29" s="339"/>
      <c r="AM29" s="339"/>
      <c r="AN29" s="339"/>
      <c r="AO29" s="339"/>
      <c r="AR29" s="54"/>
    </row>
    <row r="30" spans="2:71" s="55" customFormat="1" ht="14.45" customHeight="1">
      <c r="B30" s="54"/>
      <c r="F30" s="46" t="s">
        <v>86</v>
      </c>
      <c r="L30" s="338">
        <v>0.15</v>
      </c>
      <c r="M30" s="339"/>
      <c r="N30" s="339"/>
      <c r="O30" s="339"/>
      <c r="P30" s="339"/>
      <c r="W30" s="340">
        <f>ROUND(BA94, 2)</f>
        <v>0</v>
      </c>
      <c r="X30" s="339"/>
      <c r="Y30" s="339"/>
      <c r="Z30" s="339"/>
      <c r="AA30" s="339"/>
      <c r="AB30" s="339"/>
      <c r="AC30" s="339"/>
      <c r="AD30" s="339"/>
      <c r="AE30" s="339"/>
      <c r="AK30" s="340">
        <f>ROUND(AW94, 2)</f>
        <v>0</v>
      </c>
      <c r="AL30" s="339"/>
      <c r="AM30" s="339"/>
      <c r="AN30" s="339"/>
      <c r="AO30" s="339"/>
      <c r="AR30" s="54"/>
    </row>
    <row r="31" spans="2:71" s="55" customFormat="1" ht="14.45" hidden="1" customHeight="1">
      <c r="B31" s="54"/>
      <c r="F31" s="46" t="s">
        <v>87</v>
      </c>
      <c r="L31" s="338">
        <v>0.21</v>
      </c>
      <c r="M31" s="339"/>
      <c r="N31" s="339"/>
      <c r="O31" s="339"/>
      <c r="P31" s="339"/>
      <c r="W31" s="340">
        <f>ROUND(BB94, 2)</f>
        <v>0</v>
      </c>
      <c r="X31" s="339"/>
      <c r="Y31" s="339"/>
      <c r="Z31" s="339"/>
      <c r="AA31" s="339"/>
      <c r="AB31" s="339"/>
      <c r="AC31" s="339"/>
      <c r="AD31" s="339"/>
      <c r="AE31" s="339"/>
      <c r="AK31" s="340">
        <v>0</v>
      </c>
      <c r="AL31" s="339"/>
      <c r="AM31" s="339"/>
      <c r="AN31" s="339"/>
      <c r="AO31" s="339"/>
      <c r="AR31" s="54"/>
    </row>
    <row r="32" spans="2:71" s="55" customFormat="1" ht="14.45" hidden="1" customHeight="1">
      <c r="B32" s="54"/>
      <c r="F32" s="46" t="s">
        <v>88</v>
      </c>
      <c r="L32" s="338">
        <v>0.15</v>
      </c>
      <c r="M32" s="339"/>
      <c r="N32" s="339"/>
      <c r="O32" s="339"/>
      <c r="P32" s="339"/>
      <c r="W32" s="340">
        <f>ROUND(BC94, 2)</f>
        <v>0</v>
      </c>
      <c r="X32" s="339"/>
      <c r="Y32" s="339"/>
      <c r="Z32" s="339"/>
      <c r="AA32" s="339"/>
      <c r="AB32" s="339"/>
      <c r="AC32" s="339"/>
      <c r="AD32" s="339"/>
      <c r="AE32" s="339"/>
      <c r="AK32" s="340">
        <v>0</v>
      </c>
      <c r="AL32" s="339"/>
      <c r="AM32" s="339"/>
      <c r="AN32" s="339"/>
      <c r="AO32" s="339"/>
      <c r="AR32" s="54"/>
    </row>
    <row r="33" spans="2:44" s="55" customFormat="1" ht="14.45" hidden="1" customHeight="1">
      <c r="B33" s="54"/>
      <c r="F33" s="46" t="s">
        <v>89</v>
      </c>
      <c r="L33" s="338">
        <v>0</v>
      </c>
      <c r="M33" s="339"/>
      <c r="N33" s="339"/>
      <c r="O33" s="339"/>
      <c r="P33" s="339"/>
      <c r="W33" s="340">
        <f>ROUND(BD94, 2)</f>
        <v>0</v>
      </c>
      <c r="X33" s="339"/>
      <c r="Y33" s="339"/>
      <c r="Z33" s="339"/>
      <c r="AA33" s="339"/>
      <c r="AB33" s="339"/>
      <c r="AC33" s="339"/>
      <c r="AD33" s="339"/>
      <c r="AE33" s="339"/>
      <c r="AK33" s="340">
        <v>0</v>
      </c>
      <c r="AL33" s="339"/>
      <c r="AM33" s="339"/>
      <c r="AN33" s="339"/>
      <c r="AO33" s="339"/>
      <c r="AR33" s="54"/>
    </row>
    <row r="34" spans="2:44" s="50" customFormat="1" ht="6.95" customHeight="1">
      <c r="B34" s="49"/>
      <c r="AR34" s="49"/>
    </row>
    <row r="35" spans="2:44" s="50" customFormat="1" ht="25.9" customHeight="1">
      <c r="B35" s="49"/>
      <c r="C35" s="56"/>
      <c r="D35" s="57" t="s">
        <v>90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9" t="s">
        <v>91</v>
      </c>
      <c r="U35" s="58"/>
      <c r="V35" s="58"/>
      <c r="W35" s="58"/>
      <c r="X35" s="341" t="s">
        <v>92</v>
      </c>
      <c r="Y35" s="342"/>
      <c r="Z35" s="342"/>
      <c r="AA35" s="342"/>
      <c r="AB35" s="342"/>
      <c r="AC35" s="58"/>
      <c r="AD35" s="58"/>
      <c r="AE35" s="58"/>
      <c r="AF35" s="58"/>
      <c r="AG35" s="58"/>
      <c r="AH35" s="58"/>
      <c r="AI35" s="58"/>
      <c r="AJ35" s="58"/>
      <c r="AK35" s="343">
        <f>SUM(AK26:AK33)</f>
        <v>0</v>
      </c>
      <c r="AL35" s="342"/>
      <c r="AM35" s="342"/>
      <c r="AN35" s="342"/>
      <c r="AO35" s="344"/>
      <c r="AP35" s="56"/>
      <c r="AQ35" s="56"/>
      <c r="AR35" s="49"/>
    </row>
    <row r="36" spans="2:44" s="50" customFormat="1" ht="6.95" customHeight="1">
      <c r="B36" s="49"/>
      <c r="AR36" s="49"/>
    </row>
    <row r="37" spans="2:44" s="50" customFormat="1" ht="14.45" customHeight="1">
      <c r="B37" s="49"/>
      <c r="AR37" s="49"/>
    </row>
    <row r="38" spans="2:44" ht="14.45" customHeight="1">
      <c r="B38" s="40"/>
      <c r="AR38" s="40"/>
    </row>
    <row r="39" spans="2:44" ht="14.45" customHeight="1">
      <c r="B39" s="40"/>
      <c r="AR39" s="40"/>
    </row>
    <row r="40" spans="2:44" ht="14.45" customHeight="1">
      <c r="B40" s="40"/>
      <c r="AR40" s="40"/>
    </row>
    <row r="41" spans="2:44" ht="14.45" customHeight="1">
      <c r="B41" s="40"/>
      <c r="AR41" s="40"/>
    </row>
    <row r="42" spans="2:44" ht="14.45" customHeight="1">
      <c r="B42" s="40"/>
      <c r="AR42" s="40"/>
    </row>
    <row r="43" spans="2:44" ht="14.45" customHeight="1">
      <c r="B43" s="40"/>
      <c r="AR43" s="40"/>
    </row>
    <row r="44" spans="2:44" ht="14.45" customHeight="1">
      <c r="B44" s="40"/>
      <c r="AR44" s="40"/>
    </row>
    <row r="45" spans="2:44" ht="14.45" customHeight="1">
      <c r="B45" s="40"/>
      <c r="AR45" s="40"/>
    </row>
    <row r="46" spans="2:44" ht="14.45" customHeight="1">
      <c r="B46" s="40"/>
      <c r="AR46" s="40"/>
    </row>
    <row r="47" spans="2:44" ht="14.45" customHeight="1">
      <c r="B47" s="40"/>
      <c r="AR47" s="40"/>
    </row>
    <row r="48" spans="2:44" ht="14.45" customHeight="1">
      <c r="B48" s="40"/>
      <c r="AR48" s="40"/>
    </row>
    <row r="49" spans="2:44" s="50" customFormat="1" ht="14.45" customHeight="1">
      <c r="B49" s="49"/>
      <c r="D49" s="60" t="s">
        <v>93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94</v>
      </c>
      <c r="AI49" s="61"/>
      <c r="AJ49" s="61"/>
      <c r="AK49" s="61"/>
      <c r="AL49" s="61"/>
      <c r="AM49" s="61"/>
      <c r="AN49" s="61"/>
      <c r="AO49" s="61"/>
      <c r="AR49" s="49"/>
    </row>
    <row r="50" spans="2:44">
      <c r="B50" s="40"/>
      <c r="AR50" s="40"/>
    </row>
    <row r="51" spans="2:44">
      <c r="B51" s="40"/>
      <c r="AR51" s="40"/>
    </row>
    <row r="52" spans="2:44">
      <c r="B52" s="40"/>
      <c r="AR52" s="40"/>
    </row>
    <row r="53" spans="2:44">
      <c r="B53" s="40"/>
      <c r="AR53" s="40"/>
    </row>
    <row r="54" spans="2:44">
      <c r="B54" s="40"/>
      <c r="AR54" s="40"/>
    </row>
    <row r="55" spans="2:44">
      <c r="B55" s="40"/>
      <c r="AR55" s="40"/>
    </row>
    <row r="56" spans="2:44">
      <c r="B56" s="40"/>
      <c r="AR56" s="40"/>
    </row>
    <row r="57" spans="2:44">
      <c r="B57" s="40"/>
      <c r="AR57" s="40"/>
    </row>
    <row r="58" spans="2:44">
      <c r="B58" s="40"/>
      <c r="AR58" s="40"/>
    </row>
    <row r="59" spans="2:44">
      <c r="B59" s="40"/>
      <c r="AR59" s="40"/>
    </row>
    <row r="60" spans="2:44" s="50" customFormat="1" ht="12.75">
      <c r="B60" s="49"/>
      <c r="D60" s="62" t="s">
        <v>95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62" t="s">
        <v>96</v>
      </c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62" t="s">
        <v>95</v>
      </c>
      <c r="AI60" s="52"/>
      <c r="AJ60" s="52"/>
      <c r="AK60" s="52"/>
      <c r="AL60" s="52"/>
      <c r="AM60" s="62" t="s">
        <v>96</v>
      </c>
      <c r="AN60" s="52"/>
      <c r="AO60" s="52"/>
      <c r="AR60" s="49"/>
    </row>
    <row r="61" spans="2:44">
      <c r="B61" s="40"/>
      <c r="AR61" s="40"/>
    </row>
    <row r="62" spans="2:44">
      <c r="B62" s="40"/>
      <c r="AR62" s="40"/>
    </row>
    <row r="63" spans="2:44">
      <c r="B63" s="40"/>
      <c r="AR63" s="40"/>
    </row>
    <row r="64" spans="2:44" s="50" customFormat="1" ht="12.75">
      <c r="B64" s="49"/>
      <c r="D64" s="60" t="s">
        <v>97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0" t="s">
        <v>98</v>
      </c>
      <c r="AI64" s="61"/>
      <c r="AJ64" s="61"/>
      <c r="AK64" s="61"/>
      <c r="AL64" s="61"/>
      <c r="AM64" s="61"/>
      <c r="AN64" s="61"/>
      <c r="AO64" s="61"/>
      <c r="AR64" s="49"/>
    </row>
    <row r="65" spans="2:44">
      <c r="B65" s="40"/>
      <c r="AR65" s="40"/>
    </row>
    <row r="66" spans="2:44">
      <c r="B66" s="40"/>
      <c r="AR66" s="40"/>
    </row>
    <row r="67" spans="2:44">
      <c r="B67" s="40"/>
      <c r="AR67" s="40"/>
    </row>
    <row r="68" spans="2:44">
      <c r="B68" s="40"/>
      <c r="AR68" s="40"/>
    </row>
    <row r="69" spans="2:44">
      <c r="B69" s="40"/>
      <c r="AR69" s="40"/>
    </row>
    <row r="70" spans="2:44">
      <c r="B70" s="40"/>
      <c r="AR70" s="40"/>
    </row>
    <row r="71" spans="2:44">
      <c r="B71" s="40"/>
      <c r="AR71" s="40"/>
    </row>
    <row r="72" spans="2:44">
      <c r="B72" s="40"/>
      <c r="AR72" s="40"/>
    </row>
    <row r="73" spans="2:44">
      <c r="B73" s="40"/>
      <c r="AR73" s="40"/>
    </row>
    <row r="74" spans="2:44">
      <c r="B74" s="40"/>
      <c r="AR74" s="40"/>
    </row>
    <row r="75" spans="2:44" s="50" customFormat="1" ht="12.75">
      <c r="B75" s="49"/>
      <c r="D75" s="62" t="s">
        <v>95</v>
      </c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62" t="s">
        <v>96</v>
      </c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62" t="s">
        <v>95</v>
      </c>
      <c r="AI75" s="52"/>
      <c r="AJ75" s="52"/>
      <c r="AK75" s="52"/>
      <c r="AL75" s="52"/>
      <c r="AM75" s="62" t="s">
        <v>96</v>
      </c>
      <c r="AN75" s="52"/>
      <c r="AO75" s="52"/>
      <c r="AR75" s="49"/>
    </row>
    <row r="76" spans="2:44" s="50" customFormat="1">
      <c r="B76" s="49"/>
      <c r="AR76" s="49"/>
    </row>
    <row r="77" spans="2:44" s="50" customFormat="1" ht="6.95" customHeight="1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9"/>
    </row>
    <row r="81" spans="1:91" s="50" customFormat="1" ht="6.95" customHeight="1"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9"/>
    </row>
    <row r="82" spans="1:91" s="50" customFormat="1" ht="24.95" customHeight="1">
      <c r="B82" s="49"/>
      <c r="C82" s="41" t="s">
        <v>99</v>
      </c>
      <c r="AR82" s="49"/>
    </row>
    <row r="83" spans="1:91" s="50" customFormat="1" ht="6.95" customHeight="1">
      <c r="B83" s="49"/>
      <c r="AR83" s="49"/>
    </row>
    <row r="84" spans="1:91" s="67" customFormat="1" ht="12" customHeight="1">
      <c r="B84" s="68"/>
      <c r="C84" s="46" t="s">
        <v>61</v>
      </c>
      <c r="L84" s="67" t="str">
        <f>K5</f>
        <v>542023</v>
      </c>
      <c r="AR84" s="68"/>
    </row>
    <row r="85" spans="1:91" s="69" customFormat="1" ht="36.950000000000003" customHeight="1">
      <c r="B85" s="70"/>
      <c r="C85" s="71" t="s">
        <v>63</v>
      </c>
      <c r="L85" s="336" t="str">
        <f>K6</f>
        <v>Zelena infrastruktura - mestske parky - CPS_zpevnene plochy</v>
      </c>
      <c r="M85" s="337"/>
      <c r="N85" s="337"/>
      <c r="O85" s="337"/>
      <c r="P85" s="337"/>
      <c r="Q85" s="337"/>
      <c r="R85" s="337"/>
      <c r="S85" s="337"/>
      <c r="T85" s="337"/>
      <c r="U85" s="337"/>
      <c r="V85" s="337"/>
      <c r="W85" s="337"/>
      <c r="X85" s="337"/>
      <c r="Y85" s="337"/>
      <c r="Z85" s="337"/>
      <c r="AA85" s="337"/>
      <c r="AB85" s="337"/>
      <c r="AC85" s="337"/>
      <c r="AD85" s="337"/>
      <c r="AE85" s="337"/>
      <c r="AF85" s="337"/>
      <c r="AG85" s="337"/>
      <c r="AH85" s="337"/>
      <c r="AI85" s="337"/>
      <c r="AJ85" s="337"/>
      <c r="AR85" s="70"/>
    </row>
    <row r="86" spans="1:91" s="50" customFormat="1" ht="6.95" customHeight="1">
      <c r="B86" s="49"/>
      <c r="AR86" s="49"/>
    </row>
    <row r="87" spans="1:91" s="50" customFormat="1" ht="12" customHeight="1">
      <c r="B87" s="49"/>
      <c r="C87" s="46" t="s">
        <v>67</v>
      </c>
      <c r="L87" s="72" t="str">
        <f>IF(K8="","",K8)</f>
        <v>k.ú. Holešov</v>
      </c>
      <c r="AI87" s="46" t="s">
        <v>3</v>
      </c>
      <c r="AM87" s="324" t="str">
        <f>IF(AN8= "","",AN8)</f>
        <v>7. 9. 2023</v>
      </c>
      <c r="AN87" s="324"/>
      <c r="AR87" s="49"/>
    </row>
    <row r="88" spans="1:91" s="50" customFormat="1" ht="6.95" customHeight="1">
      <c r="B88" s="49"/>
      <c r="AR88" s="49"/>
    </row>
    <row r="89" spans="1:91" s="50" customFormat="1" ht="15.2" customHeight="1">
      <c r="B89" s="49"/>
      <c r="C89" s="46" t="s">
        <v>70</v>
      </c>
      <c r="L89" s="67" t="str">
        <f>IF(E11= "","",E11)</f>
        <v>Město Holešov</v>
      </c>
      <c r="AI89" s="46" t="s">
        <v>75</v>
      </c>
      <c r="AM89" s="325" t="str">
        <f>IF(E17="","",E17)</f>
        <v>Ing.R.Nečas</v>
      </c>
      <c r="AN89" s="326"/>
      <c r="AO89" s="326"/>
      <c r="AP89" s="326"/>
      <c r="AR89" s="49"/>
      <c r="AS89" s="327" t="s">
        <v>100</v>
      </c>
      <c r="AT89" s="328"/>
      <c r="AU89" s="74"/>
      <c r="AV89" s="74"/>
      <c r="AW89" s="74"/>
      <c r="AX89" s="74"/>
      <c r="AY89" s="74"/>
      <c r="AZ89" s="74"/>
      <c r="BA89" s="74"/>
      <c r="BB89" s="74"/>
      <c r="BC89" s="74"/>
      <c r="BD89" s="75"/>
    </row>
    <row r="90" spans="1:91" s="50" customFormat="1" ht="15.2" customHeight="1">
      <c r="B90" s="49"/>
      <c r="C90" s="46" t="s">
        <v>74</v>
      </c>
      <c r="L90" s="67" t="str">
        <f>IF(E14="","",E14)</f>
        <v xml:space="preserve"> </v>
      </c>
      <c r="AI90" s="46" t="s">
        <v>78</v>
      </c>
      <c r="AM90" s="325" t="str">
        <f>IF(E20="","",E20)</f>
        <v>Ing.L.Alster</v>
      </c>
      <c r="AN90" s="326"/>
      <c r="AO90" s="326"/>
      <c r="AP90" s="326"/>
      <c r="AR90" s="49"/>
      <c r="AS90" s="329"/>
      <c r="AT90" s="330"/>
      <c r="BD90" s="77"/>
    </row>
    <row r="91" spans="1:91" s="50" customFormat="1" ht="10.9" customHeight="1">
      <c r="B91" s="49"/>
      <c r="AR91" s="49"/>
      <c r="AS91" s="329"/>
      <c r="AT91" s="330"/>
      <c r="BD91" s="77"/>
    </row>
    <row r="92" spans="1:91" s="50" customFormat="1" ht="29.25" customHeight="1">
      <c r="B92" s="49"/>
      <c r="C92" s="331" t="s">
        <v>101</v>
      </c>
      <c r="D92" s="332"/>
      <c r="E92" s="332"/>
      <c r="F92" s="332"/>
      <c r="G92" s="332"/>
      <c r="H92" s="78"/>
      <c r="I92" s="333" t="s">
        <v>102</v>
      </c>
      <c r="J92" s="332"/>
      <c r="K92" s="332"/>
      <c r="L92" s="332"/>
      <c r="M92" s="332"/>
      <c r="N92" s="332"/>
      <c r="O92" s="332"/>
      <c r="P92" s="332"/>
      <c r="Q92" s="332"/>
      <c r="R92" s="332"/>
      <c r="S92" s="332"/>
      <c r="T92" s="332"/>
      <c r="U92" s="332"/>
      <c r="V92" s="332"/>
      <c r="W92" s="332"/>
      <c r="X92" s="332"/>
      <c r="Y92" s="332"/>
      <c r="Z92" s="332"/>
      <c r="AA92" s="332"/>
      <c r="AB92" s="332"/>
      <c r="AC92" s="332"/>
      <c r="AD92" s="332"/>
      <c r="AE92" s="332"/>
      <c r="AF92" s="332"/>
      <c r="AG92" s="334" t="s">
        <v>103</v>
      </c>
      <c r="AH92" s="332"/>
      <c r="AI92" s="332"/>
      <c r="AJ92" s="332"/>
      <c r="AK92" s="332"/>
      <c r="AL92" s="332"/>
      <c r="AM92" s="332"/>
      <c r="AN92" s="333" t="s">
        <v>104</v>
      </c>
      <c r="AO92" s="332"/>
      <c r="AP92" s="335"/>
      <c r="AQ92" s="79" t="s">
        <v>105</v>
      </c>
      <c r="AR92" s="49"/>
      <c r="AS92" s="80" t="s">
        <v>106</v>
      </c>
      <c r="AT92" s="81" t="s">
        <v>107</v>
      </c>
      <c r="AU92" s="81" t="s">
        <v>108</v>
      </c>
      <c r="AV92" s="81" t="s">
        <v>109</v>
      </c>
      <c r="AW92" s="81" t="s">
        <v>110</v>
      </c>
      <c r="AX92" s="81" t="s">
        <v>111</v>
      </c>
      <c r="AY92" s="81" t="s">
        <v>112</v>
      </c>
      <c r="AZ92" s="81" t="s">
        <v>113</v>
      </c>
      <c r="BA92" s="81" t="s">
        <v>114</v>
      </c>
      <c r="BB92" s="81" t="s">
        <v>115</v>
      </c>
      <c r="BC92" s="81" t="s">
        <v>116</v>
      </c>
      <c r="BD92" s="82" t="s">
        <v>117</v>
      </c>
    </row>
    <row r="93" spans="1:91" s="50" customFormat="1" ht="10.9" customHeight="1">
      <c r="B93" s="49"/>
      <c r="AR93" s="49"/>
      <c r="AS93" s="83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5"/>
    </row>
    <row r="94" spans="1:91" s="84" customFormat="1" ht="32.450000000000003" customHeight="1">
      <c r="B94" s="85"/>
      <c r="C94" s="86" t="s">
        <v>118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319">
        <f>ROUND(AG95,2)</f>
        <v>0</v>
      </c>
      <c r="AH94" s="319"/>
      <c r="AI94" s="319"/>
      <c r="AJ94" s="319"/>
      <c r="AK94" s="319"/>
      <c r="AL94" s="319"/>
      <c r="AM94" s="319"/>
      <c r="AN94" s="320">
        <f>SUM(AG94,AT94)</f>
        <v>0</v>
      </c>
      <c r="AO94" s="320"/>
      <c r="AP94" s="320"/>
      <c r="AQ94" s="89" t="s">
        <v>50</v>
      </c>
      <c r="AR94" s="85"/>
      <c r="AS94" s="90">
        <f>ROUND(AS95,2)</f>
        <v>0</v>
      </c>
      <c r="AT94" s="91">
        <f>ROUND(SUM(AV94:AW94),2)</f>
        <v>0</v>
      </c>
      <c r="AU94" s="92">
        <f>ROUND(AU95,5)</f>
        <v>1606.5448200000001</v>
      </c>
      <c r="AV94" s="91">
        <f>ROUND(AZ94*L29,2)</f>
        <v>0</v>
      </c>
      <c r="AW94" s="91">
        <f>ROUND(BA94*L30,2)</f>
        <v>0</v>
      </c>
      <c r="AX94" s="91">
        <f>ROUND(BB94*L29,2)</f>
        <v>0</v>
      </c>
      <c r="AY94" s="91">
        <f>ROUND(BC94*L30,2)</f>
        <v>0</v>
      </c>
      <c r="AZ94" s="91">
        <f>ROUND(AZ95,2)</f>
        <v>0</v>
      </c>
      <c r="BA94" s="91">
        <f>ROUND(BA95,2)</f>
        <v>0</v>
      </c>
      <c r="BB94" s="91">
        <f>ROUND(BB95,2)</f>
        <v>0</v>
      </c>
      <c r="BC94" s="91">
        <f>ROUND(BC95,2)</f>
        <v>0</v>
      </c>
      <c r="BD94" s="93">
        <f>ROUND(BD95,2)</f>
        <v>0</v>
      </c>
      <c r="BS94" s="94" t="s">
        <v>119</v>
      </c>
      <c r="BT94" s="94" t="s">
        <v>48</v>
      </c>
      <c r="BU94" s="95" t="s">
        <v>120</v>
      </c>
      <c r="BV94" s="94" t="s">
        <v>121</v>
      </c>
      <c r="BW94" s="94" t="s">
        <v>54</v>
      </c>
      <c r="BX94" s="94" t="s">
        <v>122</v>
      </c>
      <c r="CL94" s="94" t="s">
        <v>50</v>
      </c>
    </row>
    <row r="95" spans="1:91" s="105" customFormat="1" ht="16.5" customHeight="1">
      <c r="A95" s="96" t="s">
        <v>123</v>
      </c>
      <c r="B95" s="97"/>
      <c r="C95" s="98"/>
      <c r="D95" s="321" t="s">
        <v>124</v>
      </c>
      <c r="E95" s="321"/>
      <c r="F95" s="321"/>
      <c r="G95" s="321"/>
      <c r="H95" s="321"/>
      <c r="I95" s="99"/>
      <c r="J95" s="321" t="s">
        <v>125</v>
      </c>
      <c r="K95" s="321"/>
      <c r="L95" s="321"/>
      <c r="M95" s="321"/>
      <c r="N95" s="321"/>
      <c r="O95" s="321"/>
      <c r="P95" s="321"/>
      <c r="Q95" s="321"/>
      <c r="R95" s="321"/>
      <c r="S95" s="321"/>
      <c r="T95" s="321"/>
      <c r="U95" s="321"/>
      <c r="V95" s="321"/>
      <c r="W95" s="321"/>
      <c r="X95" s="321"/>
      <c r="Y95" s="321"/>
      <c r="Z95" s="321"/>
      <c r="AA95" s="321"/>
      <c r="AB95" s="321"/>
      <c r="AC95" s="321"/>
      <c r="AD95" s="321"/>
      <c r="AE95" s="321"/>
      <c r="AF95" s="321"/>
      <c r="AG95" s="322">
        <f>'SO 101 - Zpevněné plochy'!J30</f>
        <v>0</v>
      </c>
      <c r="AH95" s="323"/>
      <c r="AI95" s="323"/>
      <c r="AJ95" s="323"/>
      <c r="AK95" s="323"/>
      <c r="AL95" s="323"/>
      <c r="AM95" s="323"/>
      <c r="AN95" s="322">
        <f>SUM(AG95,AT95)</f>
        <v>0</v>
      </c>
      <c r="AO95" s="323"/>
      <c r="AP95" s="323"/>
      <c r="AQ95" s="100" t="s">
        <v>126</v>
      </c>
      <c r="AR95" s="97"/>
      <c r="AS95" s="101">
        <v>0</v>
      </c>
      <c r="AT95" s="102">
        <f>ROUND(SUM(AV95:AW95),2)</f>
        <v>0</v>
      </c>
      <c r="AU95" s="103">
        <f>'SO 101 - Zpevněné plochy'!P129</f>
        <v>1606.544815</v>
      </c>
      <c r="AV95" s="102">
        <f>'SO 101 - Zpevněné plochy'!J33</f>
        <v>0</v>
      </c>
      <c r="AW95" s="102">
        <f>'SO 101 - Zpevněné plochy'!J34</f>
        <v>0</v>
      </c>
      <c r="AX95" s="102">
        <f>'SO 101 - Zpevněné plochy'!J35</f>
        <v>0</v>
      </c>
      <c r="AY95" s="102">
        <f>'SO 101 - Zpevněné plochy'!J36</f>
        <v>0</v>
      </c>
      <c r="AZ95" s="102">
        <f>'SO 101 - Zpevněné plochy'!F33</f>
        <v>0</v>
      </c>
      <c r="BA95" s="102">
        <f>'SO 101 - Zpevněné plochy'!F34</f>
        <v>0</v>
      </c>
      <c r="BB95" s="102">
        <f>'SO 101 - Zpevněné plochy'!F35</f>
        <v>0</v>
      </c>
      <c r="BC95" s="102">
        <f>'SO 101 - Zpevněné plochy'!F36</f>
        <v>0</v>
      </c>
      <c r="BD95" s="104">
        <f>'SO 101 - Zpevněné plochy'!F37</f>
        <v>0</v>
      </c>
      <c r="BT95" s="106" t="s">
        <v>40</v>
      </c>
      <c r="BV95" s="106" t="s">
        <v>121</v>
      </c>
      <c r="BW95" s="106" t="s">
        <v>127</v>
      </c>
      <c r="BX95" s="106" t="s">
        <v>54</v>
      </c>
      <c r="CL95" s="106" t="s">
        <v>50</v>
      </c>
      <c r="CM95" s="106" t="s">
        <v>38</v>
      </c>
    </row>
    <row r="96" spans="1:91" s="50" customFormat="1" ht="30" customHeight="1">
      <c r="B96" s="49"/>
      <c r="AR96" s="49"/>
    </row>
    <row r="97" spans="2:44" s="50" customFormat="1" ht="6.95" customHeight="1"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9"/>
    </row>
  </sheetData>
  <sheetProtection formatColumns="0" formatRows="0"/>
  <mergeCells count="40">
    <mergeCell ref="L28:P28"/>
    <mergeCell ref="W28:AE28"/>
    <mergeCell ref="AK28:AO28"/>
    <mergeCell ref="AR2:BE2"/>
    <mergeCell ref="K5:AJ5"/>
    <mergeCell ref="K6:AJ6"/>
    <mergeCell ref="E23:AN23"/>
    <mergeCell ref="AK26:AO26"/>
    <mergeCell ref="L29:P29"/>
    <mergeCell ref="W29:AE29"/>
    <mergeCell ref="AK29:AO29"/>
    <mergeCell ref="L30:P30"/>
    <mergeCell ref="W30:AE30"/>
    <mergeCell ref="AK30:AO30"/>
    <mergeCell ref="L85:AJ85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G94:AM94"/>
    <mergeCell ref="AN94:AP94"/>
    <mergeCell ref="D95:H95"/>
    <mergeCell ref="J95:AF95"/>
    <mergeCell ref="AG95:AM95"/>
    <mergeCell ref="AN95:AP95"/>
  </mergeCells>
  <hyperlinks>
    <hyperlink ref="A95" location="'SO 01 - Zpevněné plochy'!C2" display="/" xr:uid="{10A0026F-0550-4016-BFF8-5A5B154E4A36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D5C41-BCF0-4F95-A729-92CB4D574F60}">
  <sheetPr>
    <pageSetUpPr fitToPage="1"/>
  </sheetPr>
  <dimension ref="B2:BM433"/>
  <sheetViews>
    <sheetView showGridLines="0" topLeftCell="A124" workbookViewId="0">
      <selection activeCell="I132" sqref="I132"/>
    </sheetView>
  </sheetViews>
  <sheetFormatPr defaultRowHeight="11.25"/>
  <cols>
    <col min="1" max="1" width="7.140625" style="36" customWidth="1"/>
    <col min="2" max="2" width="1" style="36" customWidth="1"/>
    <col min="3" max="3" width="3.5703125" style="36" customWidth="1"/>
    <col min="4" max="4" width="3.7109375" style="36" customWidth="1"/>
    <col min="5" max="5" width="14.7109375" style="36" customWidth="1"/>
    <col min="6" max="6" width="43.5703125" style="36" customWidth="1"/>
    <col min="7" max="7" width="6.42578125" style="36" customWidth="1"/>
    <col min="8" max="8" width="12" style="36" customWidth="1"/>
    <col min="9" max="9" width="13.5703125" style="36" customWidth="1"/>
    <col min="10" max="10" width="19.140625" style="36" customWidth="1"/>
    <col min="11" max="11" width="19.140625" style="36" hidden="1" customWidth="1"/>
    <col min="12" max="12" width="8" style="36" customWidth="1"/>
    <col min="13" max="13" width="9.28515625" style="36" hidden="1" customWidth="1"/>
    <col min="14" max="14" width="9.140625" style="36"/>
    <col min="15" max="20" width="12.140625" style="36" hidden="1" customWidth="1"/>
    <col min="21" max="21" width="14" style="36" hidden="1" customWidth="1"/>
    <col min="22" max="22" width="10.5703125" style="36" customWidth="1"/>
    <col min="23" max="42" width="0.42578125" style="36" customWidth="1"/>
    <col min="43" max="43" width="2.140625" style="36" customWidth="1"/>
    <col min="44" max="62" width="2.140625" style="36" hidden="1" customWidth="1"/>
    <col min="63" max="63" width="7.85546875" style="36" hidden="1" customWidth="1"/>
    <col min="64" max="65" width="2.140625" style="36" hidden="1" customWidth="1"/>
    <col min="66" max="66" width="0" style="36" hidden="1" customWidth="1"/>
    <col min="67" max="16384" width="9.140625" style="36"/>
  </cols>
  <sheetData>
    <row r="2" spans="2:46" ht="36.950000000000003" customHeight="1"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AT2" s="37" t="s">
        <v>127</v>
      </c>
    </row>
    <row r="3" spans="2:46" ht="6.95" customHeight="1">
      <c r="B3" s="38"/>
      <c r="C3" s="39"/>
      <c r="D3" s="39"/>
      <c r="E3" s="39"/>
      <c r="F3" s="39"/>
      <c r="G3" s="39"/>
      <c r="H3" s="39"/>
      <c r="I3" s="39"/>
      <c r="J3" s="39"/>
      <c r="K3" s="39"/>
      <c r="L3" s="40"/>
      <c r="AT3" s="37" t="s">
        <v>38</v>
      </c>
    </row>
    <row r="4" spans="2:46" ht="24.95" customHeight="1">
      <c r="B4" s="40"/>
      <c r="D4" s="41" t="s">
        <v>128</v>
      </c>
      <c r="L4" s="40"/>
      <c r="M4" s="107" t="s">
        <v>59</v>
      </c>
      <c r="AT4" s="37" t="s">
        <v>53</v>
      </c>
    </row>
    <row r="5" spans="2:46" ht="6.95" customHeight="1">
      <c r="B5" s="40"/>
      <c r="L5" s="40"/>
    </row>
    <row r="6" spans="2:46" ht="12" customHeight="1">
      <c r="B6" s="40"/>
      <c r="D6" s="46" t="s">
        <v>63</v>
      </c>
      <c r="L6" s="40"/>
    </row>
    <row r="7" spans="2:46" ht="16.5" customHeight="1">
      <c r="B7" s="40"/>
      <c r="E7" s="353" t="str">
        <f>'Rekapitulace CPS_zpevněné ploch'!K6</f>
        <v>Zelena infrastruktura - mestske parky - CPS_zpevnene plochy</v>
      </c>
      <c r="F7" s="354"/>
      <c r="G7" s="354"/>
      <c r="H7" s="354"/>
      <c r="L7" s="40"/>
    </row>
    <row r="8" spans="2:46" s="50" customFormat="1" ht="12" customHeight="1">
      <c r="B8" s="49"/>
      <c r="D8" s="46" t="s">
        <v>129</v>
      </c>
      <c r="L8" s="49"/>
    </row>
    <row r="9" spans="2:46" s="50" customFormat="1" ht="16.5" customHeight="1">
      <c r="B9" s="49"/>
      <c r="E9" s="336" t="s">
        <v>130</v>
      </c>
      <c r="F9" s="352"/>
      <c r="G9" s="352"/>
      <c r="H9" s="352"/>
      <c r="L9" s="49"/>
    </row>
    <row r="10" spans="2:46" s="50" customFormat="1">
      <c r="B10" s="49"/>
      <c r="L10" s="49"/>
    </row>
    <row r="11" spans="2:46" s="50" customFormat="1" ht="12" customHeight="1">
      <c r="B11" s="49"/>
      <c r="D11" s="46" t="s">
        <v>65</v>
      </c>
      <c r="F11" s="44" t="s">
        <v>50</v>
      </c>
      <c r="I11" s="46" t="s">
        <v>66</v>
      </c>
      <c r="J11" s="44" t="s">
        <v>50</v>
      </c>
      <c r="L11" s="49"/>
    </row>
    <row r="12" spans="2:46" s="50" customFormat="1" ht="12" customHeight="1">
      <c r="B12" s="49"/>
      <c r="D12" s="46" t="s">
        <v>67</v>
      </c>
      <c r="F12" s="44" t="s">
        <v>68</v>
      </c>
      <c r="I12" s="46" t="s">
        <v>3</v>
      </c>
      <c r="J12" s="73" t="str">
        <f>'Rekapitulace CPS_zpevněné ploch'!AN8</f>
        <v>7. 9. 2023</v>
      </c>
      <c r="L12" s="49"/>
    </row>
    <row r="13" spans="2:46" s="50" customFormat="1" ht="10.9" customHeight="1">
      <c r="B13" s="49"/>
      <c r="L13" s="49"/>
    </row>
    <row r="14" spans="2:46" s="50" customFormat="1" ht="12" customHeight="1">
      <c r="B14" s="49"/>
      <c r="D14" s="46" t="s">
        <v>70</v>
      </c>
      <c r="I14" s="46" t="s">
        <v>71</v>
      </c>
      <c r="J14" s="44" t="s">
        <v>50</v>
      </c>
      <c r="L14" s="49"/>
    </row>
    <row r="15" spans="2:46" s="50" customFormat="1" ht="18" customHeight="1">
      <c r="B15" s="49"/>
      <c r="E15" s="44" t="s">
        <v>72</v>
      </c>
      <c r="I15" s="46" t="s">
        <v>73</v>
      </c>
      <c r="J15" s="44" t="s">
        <v>50</v>
      </c>
      <c r="L15" s="49"/>
    </row>
    <row r="16" spans="2:46" s="50" customFormat="1" ht="6.95" customHeight="1">
      <c r="B16" s="49"/>
      <c r="L16" s="49"/>
    </row>
    <row r="17" spans="2:12" s="50" customFormat="1" ht="12" customHeight="1">
      <c r="B17" s="49"/>
      <c r="D17" s="46" t="s">
        <v>74</v>
      </c>
      <c r="I17" s="46" t="s">
        <v>71</v>
      </c>
      <c r="J17" s="44" t="str">
        <f>'Rekapitulace CPS_zpevněné ploch'!AN13</f>
        <v/>
      </c>
      <c r="L17" s="49"/>
    </row>
    <row r="18" spans="2:12" s="50" customFormat="1" ht="18" customHeight="1">
      <c r="B18" s="49"/>
      <c r="E18" s="347" t="str">
        <f>'Rekapitulace CPS_zpevněné ploch'!E14</f>
        <v xml:space="preserve"> </v>
      </c>
      <c r="F18" s="347"/>
      <c r="G18" s="347"/>
      <c r="H18" s="347"/>
      <c r="I18" s="46" t="s">
        <v>73</v>
      </c>
      <c r="J18" s="44" t="str">
        <f>'Rekapitulace CPS_zpevněné ploch'!AN14</f>
        <v/>
      </c>
      <c r="L18" s="49"/>
    </row>
    <row r="19" spans="2:12" s="50" customFormat="1" ht="6.95" customHeight="1">
      <c r="B19" s="49"/>
      <c r="L19" s="49"/>
    </row>
    <row r="20" spans="2:12" s="50" customFormat="1" ht="12" customHeight="1">
      <c r="B20" s="49"/>
      <c r="D20" s="46" t="s">
        <v>75</v>
      </c>
      <c r="I20" s="46" t="s">
        <v>71</v>
      </c>
      <c r="J20" s="44" t="s">
        <v>50</v>
      </c>
      <c r="L20" s="49"/>
    </row>
    <row r="21" spans="2:12" s="50" customFormat="1" ht="18" customHeight="1">
      <c r="B21" s="49"/>
      <c r="E21" s="44" t="s">
        <v>76</v>
      </c>
      <c r="I21" s="46" t="s">
        <v>73</v>
      </c>
      <c r="J21" s="44" t="s">
        <v>50</v>
      </c>
      <c r="L21" s="49"/>
    </row>
    <row r="22" spans="2:12" s="50" customFormat="1" ht="6.95" customHeight="1">
      <c r="B22" s="49"/>
      <c r="L22" s="49"/>
    </row>
    <row r="23" spans="2:12" s="50" customFormat="1" ht="12" customHeight="1">
      <c r="B23" s="49"/>
      <c r="D23" s="46" t="s">
        <v>78</v>
      </c>
      <c r="I23" s="46" t="s">
        <v>71</v>
      </c>
      <c r="J23" s="44" t="s">
        <v>50</v>
      </c>
      <c r="L23" s="49"/>
    </row>
    <row r="24" spans="2:12" s="50" customFormat="1" ht="18" customHeight="1">
      <c r="B24" s="49"/>
      <c r="E24" s="44" t="s">
        <v>79</v>
      </c>
      <c r="I24" s="46" t="s">
        <v>73</v>
      </c>
      <c r="J24" s="44" t="s">
        <v>50</v>
      </c>
      <c r="L24" s="49"/>
    </row>
    <row r="25" spans="2:12" s="50" customFormat="1" ht="6.95" customHeight="1">
      <c r="B25" s="49"/>
      <c r="L25" s="49"/>
    </row>
    <row r="26" spans="2:12" s="50" customFormat="1" ht="12" customHeight="1">
      <c r="B26" s="49"/>
      <c r="D26" s="46" t="s">
        <v>80</v>
      </c>
      <c r="L26" s="49"/>
    </row>
    <row r="27" spans="2:12" s="109" customFormat="1" ht="16.5" customHeight="1">
      <c r="B27" s="108"/>
      <c r="E27" s="349" t="s">
        <v>50</v>
      </c>
      <c r="F27" s="349"/>
      <c r="G27" s="349"/>
      <c r="H27" s="349"/>
      <c r="L27" s="108"/>
    </row>
    <row r="28" spans="2:12" s="50" customFormat="1" ht="6.95" customHeight="1">
      <c r="B28" s="49"/>
      <c r="L28" s="49"/>
    </row>
    <row r="29" spans="2:12" s="50" customFormat="1" ht="6.95" customHeight="1">
      <c r="B29" s="49"/>
      <c r="D29" s="74"/>
      <c r="E29" s="74"/>
      <c r="F29" s="74"/>
      <c r="G29" s="74"/>
      <c r="H29" s="74"/>
      <c r="I29" s="74"/>
      <c r="J29" s="74"/>
      <c r="K29" s="74"/>
      <c r="L29" s="49"/>
    </row>
    <row r="30" spans="2:12" s="50" customFormat="1" ht="25.35" customHeight="1">
      <c r="B30" s="49"/>
      <c r="D30" s="110" t="s">
        <v>81</v>
      </c>
      <c r="J30" s="88">
        <f>ROUND(J129, 2)</f>
        <v>0</v>
      </c>
      <c r="L30" s="49"/>
    </row>
    <row r="31" spans="2:12" s="50" customFormat="1" ht="6.95" customHeight="1">
      <c r="B31" s="49"/>
      <c r="D31" s="74"/>
      <c r="E31" s="74"/>
      <c r="F31" s="74"/>
      <c r="G31" s="74"/>
      <c r="H31" s="74"/>
      <c r="I31" s="74"/>
      <c r="J31" s="74"/>
      <c r="K31" s="74"/>
      <c r="L31" s="49"/>
    </row>
    <row r="32" spans="2:12" s="50" customFormat="1" ht="14.45" customHeight="1">
      <c r="B32" s="49"/>
      <c r="F32" s="53" t="s">
        <v>83</v>
      </c>
      <c r="I32" s="53" t="s">
        <v>82</v>
      </c>
      <c r="J32" s="53" t="s">
        <v>84</v>
      </c>
      <c r="L32" s="49"/>
    </row>
    <row r="33" spans="2:12" s="50" customFormat="1" ht="14.45" customHeight="1">
      <c r="B33" s="49"/>
      <c r="D33" s="76" t="s">
        <v>29</v>
      </c>
      <c r="E33" s="46" t="s">
        <v>85</v>
      </c>
      <c r="F33" s="111">
        <f>ROUND((SUM(BE129:BE432)),  2)</f>
        <v>0</v>
      </c>
      <c r="I33" s="112">
        <v>0.21</v>
      </c>
      <c r="J33" s="111">
        <f>ROUND(((SUM(BE129:BE432))*I33),  2)</f>
        <v>0</v>
      </c>
      <c r="L33" s="49"/>
    </row>
    <row r="34" spans="2:12" s="50" customFormat="1" ht="14.45" customHeight="1">
      <c r="B34" s="49"/>
      <c r="E34" s="46" t="s">
        <v>86</v>
      </c>
      <c r="F34" s="111">
        <f>ROUND((SUM(BF129:BF432)),  2)</f>
        <v>0</v>
      </c>
      <c r="I34" s="112">
        <v>0.15</v>
      </c>
      <c r="J34" s="111">
        <f>ROUND(((SUM(BF129:BF432))*I34),  2)</f>
        <v>0</v>
      </c>
      <c r="L34" s="49"/>
    </row>
    <row r="35" spans="2:12" s="50" customFormat="1" ht="14.45" hidden="1" customHeight="1">
      <c r="B35" s="49"/>
      <c r="E35" s="46" t="s">
        <v>87</v>
      </c>
      <c r="F35" s="111">
        <f>ROUND((SUM(BG129:BG432)),  2)</f>
        <v>0</v>
      </c>
      <c r="I35" s="112">
        <v>0.21</v>
      </c>
      <c r="J35" s="111">
        <f>0</f>
        <v>0</v>
      </c>
      <c r="L35" s="49"/>
    </row>
    <row r="36" spans="2:12" s="50" customFormat="1" ht="14.45" hidden="1" customHeight="1">
      <c r="B36" s="49"/>
      <c r="E36" s="46" t="s">
        <v>88</v>
      </c>
      <c r="F36" s="111">
        <f>ROUND((SUM(BH129:BH432)),  2)</f>
        <v>0</v>
      </c>
      <c r="I36" s="112">
        <v>0.15</v>
      </c>
      <c r="J36" s="111">
        <f>0</f>
        <v>0</v>
      </c>
      <c r="L36" s="49"/>
    </row>
    <row r="37" spans="2:12" s="50" customFormat="1" ht="14.45" hidden="1" customHeight="1">
      <c r="B37" s="49"/>
      <c r="E37" s="46" t="s">
        <v>89</v>
      </c>
      <c r="F37" s="111">
        <f>ROUND((SUM(BI129:BI432)),  2)</f>
        <v>0</v>
      </c>
      <c r="I37" s="112">
        <v>0</v>
      </c>
      <c r="J37" s="111">
        <f>0</f>
        <v>0</v>
      </c>
      <c r="L37" s="49"/>
    </row>
    <row r="38" spans="2:12" s="50" customFormat="1" ht="6.95" customHeight="1">
      <c r="B38" s="49"/>
      <c r="L38" s="49"/>
    </row>
    <row r="39" spans="2:12" s="50" customFormat="1" ht="25.35" customHeight="1">
      <c r="B39" s="49"/>
      <c r="C39" s="113"/>
      <c r="D39" s="114" t="s">
        <v>90</v>
      </c>
      <c r="E39" s="78"/>
      <c r="F39" s="78"/>
      <c r="G39" s="115" t="s">
        <v>91</v>
      </c>
      <c r="H39" s="116" t="s">
        <v>92</v>
      </c>
      <c r="I39" s="78"/>
      <c r="J39" s="117">
        <f>SUM(J30:J37)</f>
        <v>0</v>
      </c>
      <c r="K39" s="118"/>
      <c r="L39" s="49"/>
    </row>
    <row r="40" spans="2:12" s="50" customFormat="1" ht="14.45" customHeight="1">
      <c r="B40" s="49"/>
      <c r="L40" s="49"/>
    </row>
    <row r="41" spans="2:12" ht="14.45" customHeight="1">
      <c r="B41" s="40"/>
      <c r="L41" s="40"/>
    </row>
    <row r="42" spans="2:12" ht="14.45" customHeight="1">
      <c r="B42" s="40"/>
      <c r="L42" s="40"/>
    </row>
    <row r="43" spans="2:12" ht="14.45" customHeight="1">
      <c r="B43" s="40"/>
      <c r="L43" s="40"/>
    </row>
    <row r="44" spans="2:12" ht="14.45" customHeight="1">
      <c r="B44" s="40"/>
      <c r="L44" s="40"/>
    </row>
    <row r="45" spans="2:12" ht="14.45" customHeight="1">
      <c r="B45" s="40"/>
      <c r="L45" s="40"/>
    </row>
    <row r="46" spans="2:12" ht="14.45" customHeight="1">
      <c r="B46" s="40"/>
      <c r="L46" s="40"/>
    </row>
    <row r="47" spans="2:12" ht="14.45" customHeight="1">
      <c r="B47" s="40"/>
      <c r="L47" s="40"/>
    </row>
    <row r="48" spans="2:12" ht="14.45" customHeight="1">
      <c r="B48" s="40"/>
      <c r="L48" s="40"/>
    </row>
    <row r="49" spans="2:12" ht="14.45" customHeight="1">
      <c r="B49" s="40"/>
      <c r="L49" s="40"/>
    </row>
    <row r="50" spans="2:12" s="50" customFormat="1" ht="14.45" customHeight="1">
      <c r="B50" s="49"/>
      <c r="D50" s="60" t="s">
        <v>93</v>
      </c>
      <c r="E50" s="61"/>
      <c r="F50" s="61"/>
      <c r="G50" s="60" t="s">
        <v>94</v>
      </c>
      <c r="H50" s="61"/>
      <c r="I50" s="61"/>
      <c r="J50" s="61"/>
      <c r="K50" s="61"/>
      <c r="L50" s="49"/>
    </row>
    <row r="51" spans="2:12">
      <c r="B51" s="40"/>
      <c r="L51" s="40"/>
    </row>
    <row r="52" spans="2:12">
      <c r="B52" s="40"/>
      <c r="L52" s="40"/>
    </row>
    <row r="53" spans="2:12">
      <c r="B53" s="40"/>
      <c r="L53" s="40"/>
    </row>
    <row r="54" spans="2:12">
      <c r="B54" s="40"/>
      <c r="L54" s="40"/>
    </row>
    <row r="55" spans="2:12">
      <c r="B55" s="40"/>
      <c r="L55" s="40"/>
    </row>
    <row r="56" spans="2:12">
      <c r="B56" s="40"/>
      <c r="L56" s="40"/>
    </row>
    <row r="57" spans="2:12">
      <c r="B57" s="40"/>
      <c r="L57" s="40"/>
    </row>
    <row r="58" spans="2:12">
      <c r="B58" s="40"/>
      <c r="L58" s="40"/>
    </row>
    <row r="59" spans="2:12">
      <c r="B59" s="40"/>
      <c r="L59" s="40"/>
    </row>
    <row r="60" spans="2:12">
      <c r="B60" s="40"/>
      <c r="L60" s="40"/>
    </row>
    <row r="61" spans="2:12" s="50" customFormat="1" ht="12.75">
      <c r="B61" s="49"/>
      <c r="D61" s="62" t="s">
        <v>95</v>
      </c>
      <c r="E61" s="52"/>
      <c r="F61" s="119" t="s">
        <v>96</v>
      </c>
      <c r="G61" s="62" t="s">
        <v>95</v>
      </c>
      <c r="H61" s="52"/>
      <c r="I61" s="52"/>
      <c r="J61" s="120" t="s">
        <v>96</v>
      </c>
      <c r="K61" s="52"/>
      <c r="L61" s="49"/>
    </row>
    <row r="62" spans="2:12">
      <c r="B62" s="40"/>
      <c r="L62" s="40"/>
    </row>
    <row r="63" spans="2:12">
      <c r="B63" s="40"/>
      <c r="L63" s="40"/>
    </row>
    <row r="64" spans="2:12">
      <c r="B64" s="40"/>
      <c r="L64" s="40"/>
    </row>
    <row r="65" spans="2:12" s="50" customFormat="1" ht="12.75">
      <c r="B65" s="49"/>
      <c r="D65" s="60" t="s">
        <v>97</v>
      </c>
      <c r="E65" s="61"/>
      <c r="F65" s="61"/>
      <c r="G65" s="60" t="s">
        <v>98</v>
      </c>
      <c r="H65" s="61"/>
      <c r="I65" s="61"/>
      <c r="J65" s="61"/>
      <c r="K65" s="61"/>
      <c r="L65" s="49"/>
    </row>
    <row r="66" spans="2:12">
      <c r="B66" s="40"/>
      <c r="L66" s="40"/>
    </row>
    <row r="67" spans="2:12">
      <c r="B67" s="40"/>
      <c r="L67" s="40"/>
    </row>
    <row r="68" spans="2:12">
      <c r="B68" s="40"/>
      <c r="L68" s="40"/>
    </row>
    <row r="69" spans="2:12">
      <c r="B69" s="40"/>
      <c r="L69" s="40"/>
    </row>
    <row r="70" spans="2:12">
      <c r="B70" s="40"/>
      <c r="L70" s="40"/>
    </row>
    <row r="71" spans="2:12">
      <c r="B71" s="40"/>
      <c r="L71" s="40"/>
    </row>
    <row r="72" spans="2:12">
      <c r="B72" s="40"/>
      <c r="L72" s="40"/>
    </row>
    <row r="73" spans="2:12">
      <c r="B73" s="40"/>
      <c r="L73" s="40"/>
    </row>
    <row r="74" spans="2:12">
      <c r="B74" s="40"/>
      <c r="L74" s="40"/>
    </row>
    <row r="75" spans="2:12">
      <c r="B75" s="40"/>
      <c r="L75" s="40"/>
    </row>
    <row r="76" spans="2:12" s="50" customFormat="1" ht="12.75">
      <c r="B76" s="49"/>
      <c r="D76" s="62" t="s">
        <v>95</v>
      </c>
      <c r="E76" s="52"/>
      <c r="F76" s="119" t="s">
        <v>96</v>
      </c>
      <c r="G76" s="62" t="s">
        <v>95</v>
      </c>
      <c r="H76" s="52"/>
      <c r="I76" s="52"/>
      <c r="J76" s="120" t="s">
        <v>96</v>
      </c>
      <c r="K76" s="52"/>
      <c r="L76" s="49"/>
    </row>
    <row r="77" spans="2:12" s="50" customFormat="1" ht="14.45" customHeight="1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49"/>
    </row>
    <row r="81" spans="2:47" s="50" customFormat="1" ht="6.95" customHeight="1"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49"/>
    </row>
    <row r="82" spans="2:47" s="50" customFormat="1" ht="24.95" customHeight="1">
      <c r="B82" s="49"/>
      <c r="C82" s="41" t="s">
        <v>131</v>
      </c>
      <c r="L82" s="49"/>
    </row>
    <row r="83" spans="2:47" s="50" customFormat="1" ht="6.95" customHeight="1">
      <c r="B83" s="49"/>
      <c r="L83" s="49"/>
    </row>
    <row r="84" spans="2:47" s="50" customFormat="1" ht="12" customHeight="1">
      <c r="B84" s="49"/>
      <c r="C84" s="46" t="s">
        <v>63</v>
      </c>
      <c r="L84" s="49"/>
    </row>
    <row r="85" spans="2:47" s="50" customFormat="1" ht="16.5" customHeight="1">
      <c r="B85" s="49"/>
      <c r="E85" s="353" t="str">
        <f>E7</f>
        <v>Zelena infrastruktura - mestske parky - CPS_zpevnene plochy</v>
      </c>
      <c r="F85" s="354"/>
      <c r="G85" s="354"/>
      <c r="H85" s="354"/>
      <c r="L85" s="49"/>
    </row>
    <row r="86" spans="2:47" s="50" customFormat="1" ht="12" customHeight="1">
      <c r="B86" s="49"/>
      <c r="C86" s="46" t="s">
        <v>129</v>
      </c>
      <c r="L86" s="49"/>
    </row>
    <row r="87" spans="2:47" s="50" customFormat="1" ht="16.5" customHeight="1">
      <c r="B87" s="49"/>
      <c r="E87" s="336" t="str">
        <f>E9</f>
        <v>SO 01 - Zpevněné plochy</v>
      </c>
      <c r="F87" s="352"/>
      <c r="G87" s="352"/>
      <c r="H87" s="352"/>
      <c r="L87" s="49"/>
    </row>
    <row r="88" spans="2:47" s="50" customFormat="1" ht="6.95" customHeight="1">
      <c r="B88" s="49"/>
      <c r="L88" s="49"/>
    </row>
    <row r="89" spans="2:47" s="50" customFormat="1" ht="12" customHeight="1">
      <c r="B89" s="49"/>
      <c r="C89" s="46" t="s">
        <v>67</v>
      </c>
      <c r="F89" s="44" t="str">
        <f>F12</f>
        <v>k.ú. Holešov</v>
      </c>
      <c r="I89" s="46" t="s">
        <v>3</v>
      </c>
      <c r="J89" s="73" t="str">
        <f>IF(J12="","",J12)</f>
        <v>7. 9. 2023</v>
      </c>
      <c r="L89" s="49"/>
    </row>
    <row r="90" spans="2:47" s="50" customFormat="1" ht="6.95" customHeight="1">
      <c r="B90" s="49"/>
      <c r="L90" s="49"/>
    </row>
    <row r="91" spans="2:47" s="50" customFormat="1" ht="15.2" customHeight="1">
      <c r="B91" s="49"/>
      <c r="C91" s="46" t="s">
        <v>70</v>
      </c>
      <c r="F91" s="44" t="str">
        <f>E15</f>
        <v>Město Holešov</v>
      </c>
      <c r="I91" s="46" t="s">
        <v>75</v>
      </c>
      <c r="J91" s="47" t="str">
        <f>E21</f>
        <v>Ing.R.Nečas</v>
      </c>
      <c r="L91" s="49"/>
    </row>
    <row r="92" spans="2:47" s="50" customFormat="1" ht="15.2" customHeight="1">
      <c r="B92" s="49"/>
      <c r="C92" s="46" t="s">
        <v>74</v>
      </c>
      <c r="F92" s="44" t="str">
        <f>IF(E18="","",E18)</f>
        <v xml:space="preserve"> </v>
      </c>
      <c r="I92" s="46" t="s">
        <v>78</v>
      </c>
      <c r="J92" s="47" t="str">
        <f>E24</f>
        <v>Ing.L.Alster</v>
      </c>
      <c r="L92" s="49"/>
    </row>
    <row r="93" spans="2:47" s="50" customFormat="1" ht="10.35" customHeight="1">
      <c r="B93" s="49"/>
      <c r="L93" s="49"/>
    </row>
    <row r="94" spans="2:47" s="50" customFormat="1" ht="29.25" customHeight="1">
      <c r="B94" s="49"/>
      <c r="C94" s="121" t="s">
        <v>132</v>
      </c>
      <c r="D94" s="113"/>
      <c r="E94" s="113"/>
      <c r="F94" s="113"/>
      <c r="G94" s="113"/>
      <c r="H94" s="113"/>
      <c r="I94" s="113"/>
      <c r="J94" s="122" t="s">
        <v>133</v>
      </c>
      <c r="K94" s="113"/>
      <c r="L94" s="49"/>
    </row>
    <row r="95" spans="2:47" s="50" customFormat="1" ht="10.35" customHeight="1">
      <c r="B95" s="49"/>
      <c r="L95" s="49"/>
    </row>
    <row r="96" spans="2:47" s="50" customFormat="1" ht="22.9" customHeight="1">
      <c r="B96" s="49"/>
      <c r="C96" s="123" t="s">
        <v>134</v>
      </c>
      <c r="J96" s="88">
        <f>J129</f>
        <v>0</v>
      </c>
      <c r="L96" s="49"/>
      <c r="AU96" s="37" t="s">
        <v>135</v>
      </c>
    </row>
    <row r="97" spans="2:12" s="125" customFormat="1" ht="24.95" customHeight="1">
      <c r="B97" s="124"/>
      <c r="D97" s="126" t="s">
        <v>136</v>
      </c>
      <c r="E97" s="127"/>
      <c r="F97" s="127"/>
      <c r="G97" s="127"/>
      <c r="H97" s="127"/>
      <c r="I97" s="127"/>
      <c r="J97" s="128">
        <f>J130</f>
        <v>0</v>
      </c>
      <c r="L97" s="124"/>
    </row>
    <row r="98" spans="2:12" s="130" customFormat="1" ht="19.899999999999999" customHeight="1">
      <c r="B98" s="129"/>
      <c r="D98" s="131" t="s">
        <v>137</v>
      </c>
      <c r="E98" s="132"/>
      <c r="F98" s="132"/>
      <c r="G98" s="132"/>
      <c r="H98" s="132"/>
      <c r="I98" s="132"/>
      <c r="J98" s="133">
        <f>J131</f>
        <v>0</v>
      </c>
      <c r="L98" s="129"/>
    </row>
    <row r="99" spans="2:12" s="130" customFormat="1" ht="19.899999999999999" customHeight="1">
      <c r="B99" s="129"/>
      <c r="D99" s="131" t="s">
        <v>138</v>
      </c>
      <c r="E99" s="132"/>
      <c r="F99" s="132"/>
      <c r="G99" s="132"/>
      <c r="H99" s="132"/>
      <c r="I99" s="132"/>
      <c r="J99" s="133">
        <f>J173</f>
        <v>0</v>
      </c>
      <c r="L99" s="129"/>
    </row>
    <row r="100" spans="2:12" s="130" customFormat="1" ht="19.899999999999999" customHeight="1">
      <c r="B100" s="129"/>
      <c r="D100" s="131" t="s">
        <v>139</v>
      </c>
      <c r="E100" s="132"/>
      <c r="F100" s="132"/>
      <c r="G100" s="132"/>
      <c r="H100" s="132"/>
      <c r="I100" s="132"/>
      <c r="J100" s="133">
        <f>J242</f>
        <v>0</v>
      </c>
      <c r="L100" s="129"/>
    </row>
    <row r="101" spans="2:12" s="130" customFormat="1" ht="19.899999999999999" customHeight="1">
      <c r="B101" s="129"/>
      <c r="D101" s="131" t="s">
        <v>140</v>
      </c>
      <c r="E101" s="132"/>
      <c r="F101" s="132"/>
      <c r="G101" s="132"/>
      <c r="H101" s="132"/>
      <c r="I101" s="132"/>
      <c r="J101" s="133">
        <f>J290</f>
        <v>0</v>
      </c>
      <c r="L101" s="129"/>
    </row>
    <row r="102" spans="2:12" s="130" customFormat="1" ht="19.899999999999999" customHeight="1">
      <c r="B102" s="129"/>
      <c r="D102" s="131" t="s">
        <v>141</v>
      </c>
      <c r="E102" s="132"/>
      <c r="F102" s="132"/>
      <c r="G102" s="132"/>
      <c r="H102" s="132"/>
      <c r="I102" s="132"/>
      <c r="J102" s="133">
        <f>J296</f>
        <v>0</v>
      </c>
      <c r="L102" s="129"/>
    </row>
    <row r="103" spans="2:12" s="130" customFormat="1" ht="19.899999999999999" customHeight="1">
      <c r="B103" s="129"/>
      <c r="D103" s="131" t="s">
        <v>142</v>
      </c>
      <c r="E103" s="132"/>
      <c r="F103" s="132"/>
      <c r="G103" s="132"/>
      <c r="H103" s="132"/>
      <c r="I103" s="132"/>
      <c r="J103" s="133">
        <f>J301</f>
        <v>0</v>
      </c>
      <c r="L103" s="129"/>
    </row>
    <row r="104" spans="2:12" s="130" customFormat="1" ht="19.899999999999999" customHeight="1">
      <c r="B104" s="129"/>
      <c r="D104" s="131" t="s">
        <v>143</v>
      </c>
      <c r="E104" s="132"/>
      <c r="F104" s="132"/>
      <c r="G104" s="132"/>
      <c r="H104" s="132"/>
      <c r="I104" s="132"/>
      <c r="J104" s="133">
        <f>J305</f>
        <v>0</v>
      </c>
      <c r="L104" s="129"/>
    </row>
    <row r="105" spans="2:12" s="130" customFormat="1" ht="19.899999999999999" customHeight="1">
      <c r="B105" s="129"/>
      <c r="D105" s="131" t="s">
        <v>144</v>
      </c>
      <c r="E105" s="132"/>
      <c r="F105" s="132"/>
      <c r="G105" s="132"/>
      <c r="H105" s="132"/>
      <c r="I105" s="132"/>
      <c r="J105" s="133">
        <f>J342</f>
        <v>0</v>
      </c>
      <c r="L105" s="129"/>
    </row>
    <row r="106" spans="2:12" s="130" customFormat="1" ht="19.899999999999999" customHeight="1">
      <c r="B106" s="129"/>
      <c r="D106" s="131" t="s">
        <v>145</v>
      </c>
      <c r="E106" s="132"/>
      <c r="F106" s="132"/>
      <c r="G106" s="132"/>
      <c r="H106" s="132"/>
      <c r="I106" s="132"/>
      <c r="J106" s="133">
        <f>J365</f>
        <v>0</v>
      </c>
      <c r="L106" s="129"/>
    </row>
    <row r="107" spans="2:12" s="130" customFormat="1" ht="19.899999999999999" customHeight="1">
      <c r="B107" s="129"/>
      <c r="D107" s="131" t="s">
        <v>146</v>
      </c>
      <c r="E107" s="132"/>
      <c r="F107" s="132"/>
      <c r="G107" s="132"/>
      <c r="H107" s="132"/>
      <c r="I107" s="132"/>
      <c r="J107" s="133">
        <f>J404</f>
        <v>0</v>
      </c>
      <c r="L107" s="129"/>
    </row>
    <row r="108" spans="2:12" s="130" customFormat="1" ht="19.899999999999999" customHeight="1">
      <c r="B108" s="129"/>
      <c r="D108" s="131" t="s">
        <v>147</v>
      </c>
      <c r="E108" s="132"/>
      <c r="F108" s="132"/>
      <c r="G108" s="132"/>
      <c r="H108" s="132"/>
      <c r="I108" s="132"/>
      <c r="J108" s="133">
        <f>J426</f>
        <v>0</v>
      </c>
      <c r="L108" s="129"/>
    </row>
    <row r="109" spans="2:12" s="130" customFormat="1" ht="19.899999999999999" customHeight="1">
      <c r="B109" s="129"/>
      <c r="D109" s="131" t="s">
        <v>148</v>
      </c>
      <c r="E109" s="132"/>
      <c r="F109" s="132"/>
      <c r="G109" s="132"/>
      <c r="H109" s="132"/>
      <c r="I109" s="132"/>
      <c r="J109" s="133">
        <f>J431</f>
        <v>0</v>
      </c>
      <c r="L109" s="129"/>
    </row>
    <row r="110" spans="2:12" s="50" customFormat="1" ht="21.75" customHeight="1">
      <c r="B110" s="49"/>
      <c r="L110" s="49"/>
    </row>
    <row r="111" spans="2:12" s="50" customFormat="1" ht="6.95" customHeight="1"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49"/>
    </row>
    <row r="115" spans="2:20" s="50" customFormat="1" ht="6.95" customHeight="1">
      <c r="B115" s="65"/>
      <c r="C115" s="66"/>
      <c r="D115" s="66"/>
      <c r="E115" s="66"/>
      <c r="F115" s="66"/>
      <c r="G115" s="66"/>
      <c r="H115" s="66"/>
      <c r="I115" s="66"/>
      <c r="J115" s="66"/>
      <c r="K115" s="66"/>
      <c r="L115" s="49"/>
    </row>
    <row r="116" spans="2:20" s="50" customFormat="1" ht="24.95" customHeight="1">
      <c r="B116" s="49"/>
      <c r="C116" s="41" t="s">
        <v>149</v>
      </c>
      <c r="L116" s="49"/>
    </row>
    <row r="117" spans="2:20" s="50" customFormat="1" ht="6.95" customHeight="1">
      <c r="B117" s="49"/>
      <c r="L117" s="49"/>
    </row>
    <row r="118" spans="2:20" s="50" customFormat="1" ht="12" customHeight="1">
      <c r="B118" s="49"/>
      <c r="C118" s="46" t="s">
        <v>63</v>
      </c>
      <c r="L118" s="49"/>
    </row>
    <row r="119" spans="2:20" s="50" customFormat="1" ht="16.5" customHeight="1">
      <c r="B119" s="49"/>
      <c r="E119" s="353" t="str">
        <f>E7</f>
        <v>Zelena infrastruktura - mestske parky - CPS_zpevnene plochy</v>
      </c>
      <c r="F119" s="354"/>
      <c r="G119" s="354"/>
      <c r="H119" s="354"/>
      <c r="L119" s="49"/>
    </row>
    <row r="120" spans="2:20" s="50" customFormat="1" ht="12" customHeight="1">
      <c r="B120" s="49"/>
      <c r="C120" s="46" t="s">
        <v>129</v>
      </c>
      <c r="L120" s="49"/>
    </row>
    <row r="121" spans="2:20" s="50" customFormat="1" ht="16.5" customHeight="1">
      <c r="B121" s="49"/>
      <c r="E121" s="336" t="str">
        <f>E9</f>
        <v>SO 01 - Zpevněné plochy</v>
      </c>
      <c r="F121" s="352"/>
      <c r="G121" s="352"/>
      <c r="H121" s="352"/>
      <c r="L121" s="49"/>
    </row>
    <row r="122" spans="2:20" s="50" customFormat="1" ht="6.95" customHeight="1">
      <c r="B122" s="49"/>
      <c r="L122" s="49"/>
    </row>
    <row r="123" spans="2:20" s="50" customFormat="1" ht="12" customHeight="1">
      <c r="B123" s="49"/>
      <c r="C123" s="46" t="s">
        <v>67</v>
      </c>
      <c r="F123" s="44" t="str">
        <f>F12</f>
        <v>k.ú. Holešov</v>
      </c>
      <c r="I123" s="46" t="s">
        <v>3</v>
      </c>
      <c r="J123" s="73" t="str">
        <f>IF(J12="","",J12)</f>
        <v>7. 9. 2023</v>
      </c>
      <c r="L123" s="49"/>
    </row>
    <row r="124" spans="2:20" s="50" customFormat="1" ht="6.95" customHeight="1">
      <c r="B124" s="49"/>
      <c r="L124" s="49"/>
    </row>
    <row r="125" spans="2:20" s="50" customFormat="1" ht="15.2" customHeight="1">
      <c r="B125" s="49"/>
      <c r="C125" s="46" t="s">
        <v>70</v>
      </c>
      <c r="F125" s="44" t="str">
        <f>E15</f>
        <v>Město Holešov</v>
      </c>
      <c r="I125" s="46" t="s">
        <v>75</v>
      </c>
      <c r="J125" s="47" t="str">
        <f>E21</f>
        <v>Ing.R.Nečas</v>
      </c>
      <c r="L125" s="49"/>
    </row>
    <row r="126" spans="2:20" s="50" customFormat="1" ht="15.2" customHeight="1">
      <c r="B126" s="49"/>
      <c r="C126" s="46" t="s">
        <v>74</v>
      </c>
      <c r="F126" s="44" t="str">
        <f>IF(E18="","",E18)</f>
        <v xml:space="preserve"> </v>
      </c>
      <c r="I126" s="46" t="s">
        <v>78</v>
      </c>
      <c r="J126" s="47" t="str">
        <f>E24</f>
        <v>Ing.L.Alster</v>
      </c>
      <c r="L126" s="49"/>
    </row>
    <row r="127" spans="2:20" s="50" customFormat="1" ht="10.35" customHeight="1">
      <c r="B127" s="49"/>
      <c r="L127" s="49"/>
    </row>
    <row r="128" spans="2:20" s="139" customFormat="1" ht="29.25" customHeight="1">
      <c r="B128" s="134"/>
      <c r="C128" s="135" t="s">
        <v>150</v>
      </c>
      <c r="D128" s="136" t="s">
        <v>105</v>
      </c>
      <c r="E128" s="136" t="s">
        <v>101</v>
      </c>
      <c r="F128" s="136" t="s">
        <v>102</v>
      </c>
      <c r="G128" s="136" t="s">
        <v>151</v>
      </c>
      <c r="H128" s="136" t="s">
        <v>152</v>
      </c>
      <c r="I128" s="136" t="s">
        <v>153</v>
      </c>
      <c r="J128" s="137" t="s">
        <v>133</v>
      </c>
      <c r="K128" s="138" t="s">
        <v>154</v>
      </c>
      <c r="L128" s="134"/>
      <c r="M128" s="80" t="s">
        <v>50</v>
      </c>
      <c r="N128" s="81" t="s">
        <v>29</v>
      </c>
      <c r="O128" s="81" t="s">
        <v>155</v>
      </c>
      <c r="P128" s="81" t="s">
        <v>156</v>
      </c>
      <c r="Q128" s="81" t="s">
        <v>157</v>
      </c>
      <c r="R128" s="81" t="s">
        <v>158</v>
      </c>
      <c r="S128" s="81" t="s">
        <v>159</v>
      </c>
      <c r="T128" s="82" t="s">
        <v>160</v>
      </c>
    </row>
    <row r="129" spans="2:65" s="50" customFormat="1" ht="22.9" customHeight="1">
      <c r="B129" s="49"/>
      <c r="C129" s="86" t="s">
        <v>161</v>
      </c>
      <c r="J129" s="140">
        <f>BK129</f>
        <v>0</v>
      </c>
      <c r="L129" s="49"/>
      <c r="M129" s="83"/>
      <c r="N129" s="74"/>
      <c r="O129" s="74"/>
      <c r="P129" s="141">
        <f>P130</f>
        <v>1606.544815</v>
      </c>
      <c r="Q129" s="74"/>
      <c r="R129" s="141">
        <f>R130</f>
        <v>200.9818947</v>
      </c>
      <c r="S129" s="74"/>
      <c r="T129" s="142">
        <f>T130</f>
        <v>369.25669999999997</v>
      </c>
      <c r="AT129" s="37" t="s">
        <v>119</v>
      </c>
      <c r="AU129" s="37" t="s">
        <v>135</v>
      </c>
      <c r="BK129" s="143">
        <f>BK130</f>
        <v>0</v>
      </c>
    </row>
    <row r="130" spans="2:65" s="145" customFormat="1" ht="25.9" customHeight="1">
      <c r="B130" s="144"/>
      <c r="D130" s="146" t="s">
        <v>119</v>
      </c>
      <c r="E130" s="147" t="s">
        <v>162</v>
      </c>
      <c r="F130" s="147" t="s">
        <v>163</v>
      </c>
      <c r="J130" s="148">
        <f>BK130</f>
        <v>0</v>
      </c>
      <c r="L130" s="144"/>
      <c r="M130" s="149"/>
      <c r="P130" s="150">
        <f>P131+P173+P242+P290+P296+P301+P305+P342+P365+P404+P426+P431</f>
        <v>1606.544815</v>
      </c>
      <c r="R130" s="150">
        <f>R131+R173+R242+R290+R296+R301+R305+R342+R365+R404+R426+R431</f>
        <v>200.9818947</v>
      </c>
      <c r="T130" s="151">
        <f>T131+T173+T242+T290+T296+T301+T305+T342+T365+T404+T426+T431</f>
        <v>369.25669999999997</v>
      </c>
      <c r="AR130" s="146" t="s">
        <v>40</v>
      </c>
      <c r="AT130" s="152" t="s">
        <v>119</v>
      </c>
      <c r="AU130" s="152" t="s">
        <v>48</v>
      </c>
      <c r="AY130" s="146" t="s">
        <v>164</v>
      </c>
      <c r="BK130" s="153">
        <f>BK131+BK173+BK242+BK290+BK296+BK301+BK305+BK342+BK365+BK404+BK426+BK431</f>
        <v>0</v>
      </c>
    </row>
    <row r="131" spans="2:65" s="145" customFormat="1" ht="22.9" customHeight="1">
      <c r="B131" s="144"/>
      <c r="D131" s="146" t="s">
        <v>119</v>
      </c>
      <c r="E131" s="154" t="s">
        <v>40</v>
      </c>
      <c r="F131" s="154" t="s">
        <v>165</v>
      </c>
      <c r="J131" s="155">
        <f>BK131</f>
        <v>0</v>
      </c>
      <c r="L131" s="144"/>
      <c r="M131" s="149"/>
      <c r="P131" s="150">
        <f>SUM(P132:P172)</f>
        <v>167.28292600000003</v>
      </c>
      <c r="R131" s="150">
        <f>SUM(R132:R172)</f>
        <v>52.503999999999998</v>
      </c>
      <c r="T131" s="151">
        <f>SUM(T132:T172)</f>
        <v>0</v>
      </c>
      <c r="AR131" s="146" t="s">
        <v>40</v>
      </c>
      <c r="AT131" s="152" t="s">
        <v>119</v>
      </c>
      <c r="AU131" s="152" t="s">
        <v>40</v>
      </c>
      <c r="AY131" s="146" t="s">
        <v>164</v>
      </c>
      <c r="BK131" s="153">
        <f>SUM(BK132:BK172)</f>
        <v>0</v>
      </c>
    </row>
    <row r="132" spans="2:65" s="50" customFormat="1" ht="37.9" customHeight="1">
      <c r="B132" s="49"/>
      <c r="C132" s="156" t="s">
        <v>40</v>
      </c>
      <c r="D132" s="156" t="s">
        <v>166</v>
      </c>
      <c r="E132" s="157" t="s">
        <v>167</v>
      </c>
      <c r="F132" s="158" t="s">
        <v>168</v>
      </c>
      <c r="G132" s="159" t="s">
        <v>169</v>
      </c>
      <c r="H132" s="160">
        <v>235</v>
      </c>
      <c r="I132" s="291"/>
      <c r="J132" s="161">
        <f>ROUND(I132*H132,2)</f>
        <v>0</v>
      </c>
      <c r="K132" s="162"/>
      <c r="L132" s="49"/>
      <c r="M132" s="163" t="s">
        <v>50</v>
      </c>
      <c r="N132" s="164" t="s">
        <v>85</v>
      </c>
      <c r="O132" s="165">
        <v>0.191</v>
      </c>
      <c r="P132" s="165">
        <f>O132*H132</f>
        <v>44.884999999999998</v>
      </c>
      <c r="Q132" s="165">
        <v>0</v>
      </c>
      <c r="R132" s="165">
        <f>Q132*H132</f>
        <v>0</v>
      </c>
      <c r="S132" s="165">
        <v>0</v>
      </c>
      <c r="T132" s="166">
        <f>S132*H132</f>
        <v>0</v>
      </c>
      <c r="AR132" s="167" t="s">
        <v>37</v>
      </c>
      <c r="AT132" s="167" t="s">
        <v>166</v>
      </c>
      <c r="AU132" s="167" t="s">
        <v>38</v>
      </c>
      <c r="AY132" s="37" t="s">
        <v>164</v>
      </c>
      <c r="BE132" s="168">
        <f>IF(N132="základní",J132,0)</f>
        <v>0</v>
      </c>
      <c r="BF132" s="168">
        <f>IF(N132="snížená",J132,0)</f>
        <v>0</v>
      </c>
      <c r="BG132" s="168">
        <f>IF(N132="zákl. přenesená",J132,0)</f>
        <v>0</v>
      </c>
      <c r="BH132" s="168">
        <f>IF(N132="sníž. přenesená",J132,0)</f>
        <v>0</v>
      </c>
      <c r="BI132" s="168">
        <f>IF(N132="nulová",J132,0)</f>
        <v>0</v>
      </c>
      <c r="BJ132" s="37" t="s">
        <v>40</v>
      </c>
      <c r="BK132" s="168">
        <f>ROUND(I132*H132,2)</f>
        <v>0</v>
      </c>
      <c r="BL132" s="37" t="s">
        <v>37</v>
      </c>
      <c r="BM132" s="167" t="s">
        <v>170</v>
      </c>
    </row>
    <row r="133" spans="2:65" s="170" customFormat="1">
      <c r="B133" s="169"/>
      <c r="D133" s="171" t="s">
        <v>171</v>
      </c>
      <c r="E133" s="172" t="s">
        <v>50</v>
      </c>
      <c r="F133" s="173" t="s">
        <v>172</v>
      </c>
      <c r="H133" s="174">
        <v>235</v>
      </c>
      <c r="L133" s="169"/>
      <c r="M133" s="175"/>
      <c r="T133" s="176"/>
      <c r="AT133" s="172" t="s">
        <v>171</v>
      </c>
      <c r="AU133" s="172" t="s">
        <v>38</v>
      </c>
      <c r="AV133" s="170" t="s">
        <v>38</v>
      </c>
      <c r="AW133" s="170" t="s">
        <v>77</v>
      </c>
      <c r="AX133" s="170" t="s">
        <v>40</v>
      </c>
      <c r="AY133" s="172" t="s">
        <v>164</v>
      </c>
    </row>
    <row r="134" spans="2:65" s="50" customFormat="1" ht="44.25" customHeight="1">
      <c r="B134" s="49"/>
      <c r="C134" s="156" t="s">
        <v>38</v>
      </c>
      <c r="D134" s="156" t="s">
        <v>166</v>
      </c>
      <c r="E134" s="157" t="s">
        <v>173</v>
      </c>
      <c r="F134" s="158" t="s">
        <v>174</v>
      </c>
      <c r="G134" s="159" t="s">
        <v>169</v>
      </c>
      <c r="H134" s="160">
        <v>14.08</v>
      </c>
      <c r="I134" s="291"/>
      <c r="J134" s="161">
        <f>ROUND(I134*H134,2)</f>
        <v>0</v>
      </c>
      <c r="K134" s="162"/>
      <c r="L134" s="49"/>
      <c r="M134" s="163" t="s">
        <v>50</v>
      </c>
      <c r="N134" s="164" t="s">
        <v>85</v>
      </c>
      <c r="O134" s="165">
        <v>4.4930000000000003</v>
      </c>
      <c r="P134" s="165">
        <f>O134*H134</f>
        <v>63.261440000000007</v>
      </c>
      <c r="Q134" s="165">
        <v>0</v>
      </c>
      <c r="R134" s="165">
        <f>Q134*H134</f>
        <v>0</v>
      </c>
      <c r="S134" s="165">
        <v>0</v>
      </c>
      <c r="T134" s="166">
        <f>S134*H134</f>
        <v>0</v>
      </c>
      <c r="AR134" s="167" t="s">
        <v>37</v>
      </c>
      <c r="AT134" s="167" t="s">
        <v>166</v>
      </c>
      <c r="AU134" s="167" t="s">
        <v>38</v>
      </c>
      <c r="AY134" s="37" t="s">
        <v>164</v>
      </c>
      <c r="BE134" s="168">
        <f>IF(N134="základní",J134,0)</f>
        <v>0</v>
      </c>
      <c r="BF134" s="168">
        <f>IF(N134="snížená",J134,0)</f>
        <v>0</v>
      </c>
      <c r="BG134" s="168">
        <f>IF(N134="zákl. přenesená",J134,0)</f>
        <v>0</v>
      </c>
      <c r="BH134" s="168">
        <f>IF(N134="sníž. přenesená",J134,0)</f>
        <v>0</v>
      </c>
      <c r="BI134" s="168">
        <f>IF(N134="nulová",J134,0)</f>
        <v>0</v>
      </c>
      <c r="BJ134" s="37" t="s">
        <v>40</v>
      </c>
      <c r="BK134" s="168">
        <f>ROUND(I134*H134,2)</f>
        <v>0</v>
      </c>
      <c r="BL134" s="37" t="s">
        <v>37</v>
      </c>
      <c r="BM134" s="167" t="s">
        <v>175</v>
      </c>
    </row>
    <row r="135" spans="2:65" s="178" customFormat="1">
      <c r="B135" s="177"/>
      <c r="D135" s="171" t="s">
        <v>171</v>
      </c>
      <c r="E135" s="179" t="s">
        <v>50</v>
      </c>
      <c r="F135" s="180" t="s">
        <v>176</v>
      </c>
      <c r="H135" s="179" t="s">
        <v>50</v>
      </c>
      <c r="L135" s="177"/>
      <c r="M135" s="181"/>
      <c r="T135" s="182"/>
      <c r="AT135" s="179" t="s">
        <v>171</v>
      </c>
      <c r="AU135" s="179" t="s">
        <v>38</v>
      </c>
      <c r="AV135" s="178" t="s">
        <v>40</v>
      </c>
      <c r="AW135" s="178" t="s">
        <v>77</v>
      </c>
      <c r="AX135" s="178" t="s">
        <v>48</v>
      </c>
      <c r="AY135" s="179" t="s">
        <v>164</v>
      </c>
    </row>
    <row r="136" spans="2:65" s="170" customFormat="1">
      <c r="B136" s="169"/>
      <c r="D136" s="171" t="s">
        <v>171</v>
      </c>
      <c r="E136" s="172" t="s">
        <v>50</v>
      </c>
      <c r="F136" s="173" t="s">
        <v>177</v>
      </c>
      <c r="H136" s="174">
        <v>14.08</v>
      </c>
      <c r="L136" s="169"/>
      <c r="M136" s="175"/>
      <c r="T136" s="176"/>
      <c r="AT136" s="172" t="s">
        <v>171</v>
      </c>
      <c r="AU136" s="172" t="s">
        <v>38</v>
      </c>
      <c r="AV136" s="170" t="s">
        <v>38</v>
      </c>
      <c r="AW136" s="170" t="s">
        <v>77</v>
      </c>
      <c r="AX136" s="170" t="s">
        <v>40</v>
      </c>
      <c r="AY136" s="172" t="s">
        <v>164</v>
      </c>
    </row>
    <row r="137" spans="2:65" s="50" customFormat="1" ht="44.25" customHeight="1">
      <c r="B137" s="49"/>
      <c r="C137" s="156" t="s">
        <v>39</v>
      </c>
      <c r="D137" s="156" t="s">
        <v>166</v>
      </c>
      <c r="E137" s="157" t="s">
        <v>178</v>
      </c>
      <c r="F137" s="158" t="s">
        <v>179</v>
      </c>
      <c r="G137" s="159" t="s">
        <v>169</v>
      </c>
      <c r="H137" s="160">
        <v>10.5</v>
      </c>
      <c r="I137" s="291"/>
      <c r="J137" s="161">
        <f>ROUND(I137*H137,2)</f>
        <v>0</v>
      </c>
      <c r="K137" s="162"/>
      <c r="L137" s="49"/>
      <c r="M137" s="163" t="s">
        <v>50</v>
      </c>
      <c r="N137" s="164" t="s">
        <v>85</v>
      </c>
      <c r="O137" s="165">
        <v>1.72</v>
      </c>
      <c r="P137" s="165">
        <f>O137*H137</f>
        <v>18.059999999999999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AR137" s="167" t="s">
        <v>37</v>
      </c>
      <c r="AT137" s="167" t="s">
        <v>166</v>
      </c>
      <c r="AU137" s="167" t="s">
        <v>38</v>
      </c>
      <c r="AY137" s="37" t="s">
        <v>164</v>
      </c>
      <c r="BE137" s="168">
        <f>IF(N137="základní",J137,0)</f>
        <v>0</v>
      </c>
      <c r="BF137" s="168">
        <f>IF(N137="snížená",J137,0)</f>
        <v>0</v>
      </c>
      <c r="BG137" s="168">
        <f>IF(N137="zákl. přenesená",J137,0)</f>
        <v>0</v>
      </c>
      <c r="BH137" s="168">
        <f>IF(N137="sníž. přenesená",J137,0)</f>
        <v>0</v>
      </c>
      <c r="BI137" s="168">
        <f>IF(N137="nulová",J137,0)</f>
        <v>0</v>
      </c>
      <c r="BJ137" s="37" t="s">
        <v>40</v>
      </c>
      <c r="BK137" s="168">
        <f>ROUND(I137*H137,2)</f>
        <v>0</v>
      </c>
      <c r="BL137" s="37" t="s">
        <v>37</v>
      </c>
      <c r="BM137" s="167" t="s">
        <v>180</v>
      </c>
    </row>
    <row r="138" spans="2:65" s="178" customFormat="1">
      <c r="B138" s="177"/>
      <c r="D138" s="171" t="s">
        <v>171</v>
      </c>
      <c r="E138" s="179" t="s">
        <v>50</v>
      </c>
      <c r="F138" s="180" t="s">
        <v>181</v>
      </c>
      <c r="H138" s="179" t="s">
        <v>50</v>
      </c>
      <c r="L138" s="177"/>
      <c r="M138" s="181"/>
      <c r="T138" s="182"/>
      <c r="AT138" s="179" t="s">
        <v>171</v>
      </c>
      <c r="AU138" s="179" t="s">
        <v>38</v>
      </c>
      <c r="AV138" s="178" t="s">
        <v>40</v>
      </c>
      <c r="AW138" s="178" t="s">
        <v>77</v>
      </c>
      <c r="AX138" s="178" t="s">
        <v>48</v>
      </c>
      <c r="AY138" s="179" t="s">
        <v>164</v>
      </c>
    </row>
    <row r="139" spans="2:65" s="170" customFormat="1">
      <c r="B139" s="169"/>
      <c r="D139" s="171" t="s">
        <v>171</v>
      </c>
      <c r="E139" s="172" t="s">
        <v>50</v>
      </c>
      <c r="F139" s="173" t="s">
        <v>182</v>
      </c>
      <c r="H139" s="174">
        <v>9.6</v>
      </c>
      <c r="L139" s="169"/>
      <c r="M139" s="175"/>
      <c r="T139" s="176"/>
      <c r="AT139" s="172" t="s">
        <v>171</v>
      </c>
      <c r="AU139" s="172" t="s">
        <v>38</v>
      </c>
      <c r="AV139" s="170" t="s">
        <v>38</v>
      </c>
      <c r="AW139" s="170" t="s">
        <v>77</v>
      </c>
      <c r="AX139" s="170" t="s">
        <v>48</v>
      </c>
      <c r="AY139" s="172" t="s">
        <v>164</v>
      </c>
    </row>
    <row r="140" spans="2:65" s="178" customFormat="1">
      <c r="B140" s="177"/>
      <c r="D140" s="171" t="s">
        <v>171</v>
      </c>
      <c r="E140" s="179" t="s">
        <v>50</v>
      </c>
      <c r="F140" s="180" t="s">
        <v>183</v>
      </c>
      <c r="H140" s="179" t="s">
        <v>50</v>
      </c>
      <c r="L140" s="177"/>
      <c r="M140" s="181"/>
      <c r="T140" s="182"/>
      <c r="AT140" s="179" t="s">
        <v>171</v>
      </c>
      <c r="AU140" s="179" t="s">
        <v>38</v>
      </c>
      <c r="AV140" s="178" t="s">
        <v>40</v>
      </c>
      <c r="AW140" s="178" t="s">
        <v>77</v>
      </c>
      <c r="AX140" s="178" t="s">
        <v>48</v>
      </c>
      <c r="AY140" s="179" t="s">
        <v>164</v>
      </c>
    </row>
    <row r="141" spans="2:65" s="170" customFormat="1">
      <c r="B141" s="169"/>
      <c r="D141" s="171" t="s">
        <v>171</v>
      </c>
      <c r="E141" s="172" t="s">
        <v>50</v>
      </c>
      <c r="F141" s="173" t="s">
        <v>184</v>
      </c>
      <c r="H141" s="174">
        <v>0.9</v>
      </c>
      <c r="L141" s="169"/>
      <c r="M141" s="175"/>
      <c r="T141" s="176"/>
      <c r="AT141" s="172" t="s">
        <v>171</v>
      </c>
      <c r="AU141" s="172" t="s">
        <v>38</v>
      </c>
      <c r="AV141" s="170" t="s">
        <v>38</v>
      </c>
      <c r="AW141" s="170" t="s">
        <v>77</v>
      </c>
      <c r="AX141" s="170" t="s">
        <v>48</v>
      </c>
      <c r="AY141" s="172" t="s">
        <v>164</v>
      </c>
    </row>
    <row r="142" spans="2:65" s="184" customFormat="1">
      <c r="B142" s="183"/>
      <c r="D142" s="171" t="s">
        <v>171</v>
      </c>
      <c r="E142" s="185" t="s">
        <v>50</v>
      </c>
      <c r="F142" s="186" t="s">
        <v>185</v>
      </c>
      <c r="H142" s="187">
        <v>10.5</v>
      </c>
      <c r="L142" s="183"/>
      <c r="M142" s="188"/>
      <c r="T142" s="189"/>
      <c r="AT142" s="185" t="s">
        <v>171</v>
      </c>
      <c r="AU142" s="185" t="s">
        <v>38</v>
      </c>
      <c r="AV142" s="184" t="s">
        <v>37</v>
      </c>
      <c r="AW142" s="184" t="s">
        <v>77</v>
      </c>
      <c r="AX142" s="184" t="s">
        <v>40</v>
      </c>
      <c r="AY142" s="185" t="s">
        <v>164</v>
      </c>
    </row>
    <row r="143" spans="2:65" s="50" customFormat="1" ht="24.2" customHeight="1">
      <c r="B143" s="49"/>
      <c r="C143" s="156" t="s">
        <v>37</v>
      </c>
      <c r="D143" s="156" t="s">
        <v>166</v>
      </c>
      <c r="E143" s="157" t="s">
        <v>186</v>
      </c>
      <c r="F143" s="158" t="s">
        <v>187</v>
      </c>
      <c r="G143" s="159" t="s">
        <v>169</v>
      </c>
      <c r="H143" s="160">
        <v>0.36</v>
      </c>
      <c r="I143" s="291"/>
      <c r="J143" s="161">
        <f>ROUND(I143*H143,2)</f>
        <v>0</v>
      </c>
      <c r="K143" s="162"/>
      <c r="L143" s="49"/>
      <c r="M143" s="163" t="s">
        <v>50</v>
      </c>
      <c r="N143" s="164" t="s">
        <v>85</v>
      </c>
      <c r="O143" s="165">
        <v>1.101</v>
      </c>
      <c r="P143" s="165">
        <f>O143*H143</f>
        <v>0.39635999999999999</v>
      </c>
      <c r="Q143" s="165">
        <v>0</v>
      </c>
      <c r="R143" s="165">
        <f>Q143*H143</f>
        <v>0</v>
      </c>
      <c r="S143" s="165">
        <v>0</v>
      </c>
      <c r="T143" s="166">
        <f>S143*H143</f>
        <v>0</v>
      </c>
      <c r="AR143" s="167" t="s">
        <v>37</v>
      </c>
      <c r="AT143" s="167" t="s">
        <v>166</v>
      </c>
      <c r="AU143" s="167" t="s">
        <v>38</v>
      </c>
      <c r="AY143" s="37" t="s">
        <v>164</v>
      </c>
      <c r="BE143" s="168">
        <f>IF(N143="základní",J143,0)</f>
        <v>0</v>
      </c>
      <c r="BF143" s="168">
        <f>IF(N143="snížená",J143,0)</f>
        <v>0</v>
      </c>
      <c r="BG143" s="168">
        <f>IF(N143="zákl. přenesená",J143,0)</f>
        <v>0</v>
      </c>
      <c r="BH143" s="168">
        <f>IF(N143="sníž. přenesená",J143,0)</f>
        <v>0</v>
      </c>
      <c r="BI143" s="168">
        <f>IF(N143="nulová",J143,0)</f>
        <v>0</v>
      </c>
      <c r="BJ143" s="37" t="s">
        <v>40</v>
      </c>
      <c r="BK143" s="168">
        <f>ROUND(I143*H143,2)</f>
        <v>0</v>
      </c>
      <c r="BL143" s="37" t="s">
        <v>37</v>
      </c>
      <c r="BM143" s="167" t="s">
        <v>188</v>
      </c>
    </row>
    <row r="144" spans="2:65" s="178" customFormat="1">
      <c r="B144" s="177"/>
      <c r="D144" s="171" t="s">
        <v>171</v>
      </c>
      <c r="E144" s="179" t="s">
        <v>50</v>
      </c>
      <c r="F144" s="180" t="s">
        <v>189</v>
      </c>
      <c r="H144" s="179" t="s">
        <v>50</v>
      </c>
      <c r="L144" s="177"/>
      <c r="M144" s="181"/>
      <c r="T144" s="182"/>
      <c r="AT144" s="179" t="s">
        <v>171</v>
      </c>
      <c r="AU144" s="179" t="s">
        <v>38</v>
      </c>
      <c r="AV144" s="178" t="s">
        <v>40</v>
      </c>
      <c r="AW144" s="178" t="s">
        <v>77</v>
      </c>
      <c r="AX144" s="178" t="s">
        <v>48</v>
      </c>
      <c r="AY144" s="179" t="s">
        <v>164</v>
      </c>
    </row>
    <row r="145" spans="2:65" s="170" customFormat="1">
      <c r="B145" s="169"/>
      <c r="D145" s="171" t="s">
        <v>171</v>
      </c>
      <c r="E145" s="172" t="s">
        <v>50</v>
      </c>
      <c r="F145" s="173" t="s">
        <v>190</v>
      </c>
      <c r="H145" s="174">
        <v>0.36</v>
      </c>
      <c r="L145" s="169"/>
      <c r="M145" s="175"/>
      <c r="T145" s="176"/>
      <c r="AT145" s="172" t="s">
        <v>171</v>
      </c>
      <c r="AU145" s="172" t="s">
        <v>38</v>
      </c>
      <c r="AV145" s="170" t="s">
        <v>38</v>
      </c>
      <c r="AW145" s="170" t="s">
        <v>77</v>
      </c>
      <c r="AX145" s="170" t="s">
        <v>40</v>
      </c>
      <c r="AY145" s="172" t="s">
        <v>164</v>
      </c>
    </row>
    <row r="146" spans="2:65" s="50" customFormat="1" ht="62.65" customHeight="1">
      <c r="B146" s="49"/>
      <c r="C146" s="156" t="s">
        <v>47</v>
      </c>
      <c r="D146" s="156" t="s">
        <v>166</v>
      </c>
      <c r="E146" s="157" t="s">
        <v>191</v>
      </c>
      <c r="F146" s="158" t="s">
        <v>192</v>
      </c>
      <c r="G146" s="159" t="s">
        <v>169</v>
      </c>
      <c r="H146" s="160">
        <v>259.94</v>
      </c>
      <c r="I146" s="291"/>
      <c r="J146" s="161">
        <f>ROUND(I146*H146,2)</f>
        <v>0</v>
      </c>
      <c r="K146" s="162"/>
      <c r="L146" s="49"/>
      <c r="M146" s="163" t="s">
        <v>50</v>
      </c>
      <c r="N146" s="164" t="s">
        <v>85</v>
      </c>
      <c r="O146" s="165">
        <v>6.3E-2</v>
      </c>
      <c r="P146" s="165">
        <f>O146*H146</f>
        <v>16.37622</v>
      </c>
      <c r="Q146" s="165">
        <v>0</v>
      </c>
      <c r="R146" s="165">
        <f>Q146*H146</f>
        <v>0</v>
      </c>
      <c r="S146" s="165">
        <v>0</v>
      </c>
      <c r="T146" s="166">
        <f>S146*H146</f>
        <v>0</v>
      </c>
      <c r="AR146" s="167" t="s">
        <v>37</v>
      </c>
      <c r="AT146" s="167" t="s">
        <v>166</v>
      </c>
      <c r="AU146" s="167" t="s">
        <v>38</v>
      </c>
      <c r="AY146" s="37" t="s">
        <v>164</v>
      </c>
      <c r="BE146" s="168">
        <f>IF(N146="základní",J146,0)</f>
        <v>0</v>
      </c>
      <c r="BF146" s="168">
        <f>IF(N146="snížená",J146,0)</f>
        <v>0</v>
      </c>
      <c r="BG146" s="168">
        <f>IF(N146="zákl. přenesená",J146,0)</f>
        <v>0</v>
      </c>
      <c r="BH146" s="168">
        <f>IF(N146="sníž. přenesená",J146,0)</f>
        <v>0</v>
      </c>
      <c r="BI146" s="168">
        <f>IF(N146="nulová",J146,0)</f>
        <v>0</v>
      </c>
      <c r="BJ146" s="37" t="s">
        <v>40</v>
      </c>
      <c r="BK146" s="168">
        <f>ROUND(I146*H146,2)</f>
        <v>0</v>
      </c>
      <c r="BL146" s="37" t="s">
        <v>37</v>
      </c>
      <c r="BM146" s="167" t="s">
        <v>193</v>
      </c>
    </row>
    <row r="147" spans="2:65" s="170" customFormat="1">
      <c r="B147" s="169"/>
      <c r="D147" s="171" t="s">
        <v>171</v>
      </c>
      <c r="E147" s="172" t="s">
        <v>50</v>
      </c>
      <c r="F147" s="173" t="s">
        <v>194</v>
      </c>
      <c r="H147" s="174">
        <v>259.94</v>
      </c>
      <c r="L147" s="169"/>
      <c r="M147" s="175"/>
      <c r="T147" s="176"/>
      <c r="AT147" s="172" t="s">
        <v>171</v>
      </c>
      <c r="AU147" s="172" t="s">
        <v>38</v>
      </c>
      <c r="AV147" s="170" t="s">
        <v>38</v>
      </c>
      <c r="AW147" s="170" t="s">
        <v>77</v>
      </c>
      <c r="AX147" s="170" t="s">
        <v>40</v>
      </c>
      <c r="AY147" s="172" t="s">
        <v>164</v>
      </c>
    </row>
    <row r="148" spans="2:65" s="50" customFormat="1" ht="44.25" customHeight="1">
      <c r="B148" s="49"/>
      <c r="C148" s="156" t="s">
        <v>195</v>
      </c>
      <c r="D148" s="156" t="s">
        <v>166</v>
      </c>
      <c r="E148" s="157" t="s">
        <v>196</v>
      </c>
      <c r="F148" s="158" t="s">
        <v>197</v>
      </c>
      <c r="G148" s="159" t="s">
        <v>43</v>
      </c>
      <c r="H148" s="160">
        <v>441.89800000000002</v>
      </c>
      <c r="I148" s="291"/>
      <c r="J148" s="161">
        <f>ROUND(I148*H148,2)</f>
        <v>0</v>
      </c>
      <c r="K148" s="162"/>
      <c r="L148" s="49"/>
      <c r="M148" s="163" t="s">
        <v>50</v>
      </c>
      <c r="N148" s="164" t="s">
        <v>85</v>
      </c>
      <c r="O148" s="165">
        <v>0</v>
      </c>
      <c r="P148" s="165">
        <f>O148*H148</f>
        <v>0</v>
      </c>
      <c r="Q148" s="165">
        <v>0</v>
      </c>
      <c r="R148" s="165">
        <f>Q148*H148</f>
        <v>0</v>
      </c>
      <c r="S148" s="165">
        <v>0</v>
      </c>
      <c r="T148" s="166">
        <f>S148*H148</f>
        <v>0</v>
      </c>
      <c r="AR148" s="167" t="s">
        <v>37</v>
      </c>
      <c r="AT148" s="167" t="s">
        <v>166</v>
      </c>
      <c r="AU148" s="167" t="s">
        <v>38</v>
      </c>
      <c r="AY148" s="37" t="s">
        <v>164</v>
      </c>
      <c r="BE148" s="168">
        <f>IF(N148="základní",J148,0)</f>
        <v>0</v>
      </c>
      <c r="BF148" s="168">
        <f>IF(N148="snížená",J148,0)</f>
        <v>0</v>
      </c>
      <c r="BG148" s="168">
        <f>IF(N148="zákl. přenesená",J148,0)</f>
        <v>0</v>
      </c>
      <c r="BH148" s="168">
        <f>IF(N148="sníž. přenesená",J148,0)</f>
        <v>0</v>
      </c>
      <c r="BI148" s="168">
        <f>IF(N148="nulová",J148,0)</f>
        <v>0</v>
      </c>
      <c r="BJ148" s="37" t="s">
        <v>40</v>
      </c>
      <c r="BK148" s="168">
        <f>ROUND(I148*H148,2)</f>
        <v>0</v>
      </c>
      <c r="BL148" s="37" t="s">
        <v>37</v>
      </c>
      <c r="BM148" s="167" t="s">
        <v>198</v>
      </c>
    </row>
    <row r="149" spans="2:65" s="178" customFormat="1">
      <c r="B149" s="177"/>
      <c r="D149" s="171" t="s">
        <v>171</v>
      </c>
      <c r="E149" s="179" t="s">
        <v>50</v>
      </c>
      <c r="F149" s="180" t="s">
        <v>199</v>
      </c>
      <c r="H149" s="179" t="s">
        <v>50</v>
      </c>
      <c r="L149" s="177"/>
      <c r="M149" s="181"/>
      <c r="T149" s="182"/>
      <c r="AT149" s="179" t="s">
        <v>171</v>
      </c>
      <c r="AU149" s="179" t="s">
        <v>38</v>
      </c>
      <c r="AV149" s="178" t="s">
        <v>40</v>
      </c>
      <c r="AW149" s="178" t="s">
        <v>77</v>
      </c>
      <c r="AX149" s="178" t="s">
        <v>48</v>
      </c>
      <c r="AY149" s="179" t="s">
        <v>164</v>
      </c>
    </row>
    <row r="150" spans="2:65" s="170" customFormat="1">
      <c r="B150" s="169"/>
      <c r="D150" s="171" t="s">
        <v>171</v>
      </c>
      <c r="E150" s="172" t="s">
        <v>50</v>
      </c>
      <c r="F150" s="173" t="s">
        <v>200</v>
      </c>
      <c r="H150" s="174">
        <v>441.89800000000002</v>
      </c>
      <c r="L150" s="169"/>
      <c r="M150" s="175"/>
      <c r="T150" s="176"/>
      <c r="AT150" s="172" t="s">
        <v>171</v>
      </c>
      <c r="AU150" s="172" t="s">
        <v>38</v>
      </c>
      <c r="AV150" s="170" t="s">
        <v>38</v>
      </c>
      <c r="AW150" s="170" t="s">
        <v>77</v>
      </c>
      <c r="AX150" s="170" t="s">
        <v>40</v>
      </c>
      <c r="AY150" s="172" t="s">
        <v>164</v>
      </c>
    </row>
    <row r="151" spans="2:65" s="50" customFormat="1" ht="44.25" customHeight="1">
      <c r="B151" s="49"/>
      <c r="C151" s="156" t="s">
        <v>201</v>
      </c>
      <c r="D151" s="156" t="s">
        <v>166</v>
      </c>
      <c r="E151" s="157" t="s">
        <v>202</v>
      </c>
      <c r="F151" s="158" t="s">
        <v>203</v>
      </c>
      <c r="G151" s="159" t="s">
        <v>169</v>
      </c>
      <c r="H151" s="160">
        <v>22.052</v>
      </c>
      <c r="I151" s="291"/>
      <c r="J151" s="161">
        <f>ROUND(I151*H151,2)</f>
        <v>0</v>
      </c>
      <c r="K151" s="162"/>
      <c r="L151" s="49"/>
      <c r="M151" s="163" t="s">
        <v>50</v>
      </c>
      <c r="N151" s="164" t="s">
        <v>85</v>
      </c>
      <c r="O151" s="165">
        <v>0.32800000000000001</v>
      </c>
      <c r="P151" s="165">
        <f>O151*H151</f>
        <v>7.2330560000000004</v>
      </c>
      <c r="Q151" s="165">
        <v>0</v>
      </c>
      <c r="R151" s="165">
        <f>Q151*H151</f>
        <v>0</v>
      </c>
      <c r="S151" s="165">
        <v>0</v>
      </c>
      <c r="T151" s="166">
        <f>S151*H151</f>
        <v>0</v>
      </c>
      <c r="AR151" s="167" t="s">
        <v>37</v>
      </c>
      <c r="AT151" s="167" t="s">
        <v>166</v>
      </c>
      <c r="AU151" s="167" t="s">
        <v>38</v>
      </c>
      <c r="AY151" s="37" t="s">
        <v>164</v>
      </c>
      <c r="BE151" s="168">
        <f>IF(N151="základní",J151,0)</f>
        <v>0</v>
      </c>
      <c r="BF151" s="168">
        <f>IF(N151="snížená",J151,0)</f>
        <v>0</v>
      </c>
      <c r="BG151" s="168">
        <f>IF(N151="zákl. přenesená",J151,0)</f>
        <v>0</v>
      </c>
      <c r="BH151" s="168">
        <f>IF(N151="sníž. přenesená",J151,0)</f>
        <v>0</v>
      </c>
      <c r="BI151" s="168">
        <f>IF(N151="nulová",J151,0)</f>
        <v>0</v>
      </c>
      <c r="BJ151" s="37" t="s">
        <v>40</v>
      </c>
      <c r="BK151" s="168">
        <f>ROUND(I151*H151,2)</f>
        <v>0</v>
      </c>
      <c r="BL151" s="37" t="s">
        <v>37</v>
      </c>
      <c r="BM151" s="167" t="s">
        <v>204</v>
      </c>
    </row>
    <row r="152" spans="2:65" s="178" customFormat="1">
      <c r="B152" s="177"/>
      <c r="D152" s="171" t="s">
        <v>171</v>
      </c>
      <c r="E152" s="179" t="s">
        <v>50</v>
      </c>
      <c r="F152" s="180" t="s">
        <v>205</v>
      </c>
      <c r="H152" s="179" t="s">
        <v>50</v>
      </c>
      <c r="L152" s="177"/>
      <c r="M152" s="181"/>
      <c r="T152" s="182"/>
      <c r="AT152" s="179" t="s">
        <v>171</v>
      </c>
      <c r="AU152" s="179" t="s">
        <v>38</v>
      </c>
      <c r="AV152" s="178" t="s">
        <v>40</v>
      </c>
      <c r="AW152" s="178" t="s">
        <v>77</v>
      </c>
      <c r="AX152" s="178" t="s">
        <v>48</v>
      </c>
      <c r="AY152" s="179" t="s">
        <v>164</v>
      </c>
    </row>
    <row r="153" spans="2:65" s="170" customFormat="1">
      <c r="B153" s="169"/>
      <c r="D153" s="171" t="s">
        <v>171</v>
      </c>
      <c r="E153" s="172" t="s">
        <v>50</v>
      </c>
      <c r="F153" s="173" t="s">
        <v>206</v>
      </c>
      <c r="H153" s="174">
        <v>10.5</v>
      </c>
      <c r="L153" s="169"/>
      <c r="M153" s="175"/>
      <c r="T153" s="176"/>
      <c r="AT153" s="172" t="s">
        <v>171</v>
      </c>
      <c r="AU153" s="172" t="s">
        <v>38</v>
      </c>
      <c r="AV153" s="170" t="s">
        <v>38</v>
      </c>
      <c r="AW153" s="170" t="s">
        <v>77</v>
      </c>
      <c r="AX153" s="170" t="s">
        <v>48</v>
      </c>
      <c r="AY153" s="172" t="s">
        <v>164</v>
      </c>
    </row>
    <row r="154" spans="2:65" s="178" customFormat="1">
      <c r="B154" s="177"/>
      <c r="D154" s="171" t="s">
        <v>171</v>
      </c>
      <c r="E154" s="179" t="s">
        <v>50</v>
      </c>
      <c r="F154" s="180" t="s">
        <v>189</v>
      </c>
      <c r="H154" s="179" t="s">
        <v>50</v>
      </c>
      <c r="L154" s="177"/>
      <c r="M154" s="181"/>
      <c r="T154" s="182"/>
      <c r="AT154" s="179" t="s">
        <v>171</v>
      </c>
      <c r="AU154" s="179" t="s">
        <v>38</v>
      </c>
      <c r="AV154" s="178" t="s">
        <v>40</v>
      </c>
      <c r="AW154" s="178" t="s">
        <v>77</v>
      </c>
      <c r="AX154" s="178" t="s">
        <v>48</v>
      </c>
      <c r="AY154" s="179" t="s">
        <v>164</v>
      </c>
    </row>
    <row r="155" spans="2:65" s="170" customFormat="1">
      <c r="B155" s="169"/>
      <c r="D155" s="171" t="s">
        <v>171</v>
      </c>
      <c r="E155" s="172" t="s">
        <v>50</v>
      </c>
      <c r="F155" s="173" t="s">
        <v>207</v>
      </c>
      <c r="H155" s="174">
        <v>0.1</v>
      </c>
      <c r="L155" s="169"/>
      <c r="M155" s="175"/>
      <c r="T155" s="176"/>
      <c r="AT155" s="172" t="s">
        <v>171</v>
      </c>
      <c r="AU155" s="172" t="s">
        <v>38</v>
      </c>
      <c r="AV155" s="170" t="s">
        <v>38</v>
      </c>
      <c r="AW155" s="170" t="s">
        <v>77</v>
      </c>
      <c r="AX155" s="170" t="s">
        <v>48</v>
      </c>
      <c r="AY155" s="172" t="s">
        <v>164</v>
      </c>
    </row>
    <row r="156" spans="2:65" s="178" customFormat="1">
      <c r="B156" s="177"/>
      <c r="D156" s="171" t="s">
        <v>171</v>
      </c>
      <c r="E156" s="179" t="s">
        <v>50</v>
      </c>
      <c r="F156" s="180" t="s">
        <v>176</v>
      </c>
      <c r="H156" s="179" t="s">
        <v>50</v>
      </c>
      <c r="L156" s="177"/>
      <c r="M156" s="181"/>
      <c r="T156" s="182"/>
      <c r="AT156" s="179" t="s">
        <v>171</v>
      </c>
      <c r="AU156" s="179" t="s">
        <v>38</v>
      </c>
      <c r="AV156" s="178" t="s">
        <v>40</v>
      </c>
      <c r="AW156" s="178" t="s">
        <v>77</v>
      </c>
      <c r="AX156" s="178" t="s">
        <v>48</v>
      </c>
      <c r="AY156" s="179" t="s">
        <v>164</v>
      </c>
    </row>
    <row r="157" spans="2:65" s="170" customFormat="1">
      <c r="B157" s="169"/>
      <c r="D157" s="171" t="s">
        <v>171</v>
      </c>
      <c r="E157" s="172" t="s">
        <v>50</v>
      </c>
      <c r="F157" s="173" t="s">
        <v>208</v>
      </c>
      <c r="H157" s="174">
        <v>12.672000000000001</v>
      </c>
      <c r="L157" s="169"/>
      <c r="M157" s="175"/>
      <c r="T157" s="176"/>
      <c r="AT157" s="172" t="s">
        <v>171</v>
      </c>
      <c r="AU157" s="172" t="s">
        <v>38</v>
      </c>
      <c r="AV157" s="170" t="s">
        <v>38</v>
      </c>
      <c r="AW157" s="170" t="s">
        <v>77</v>
      </c>
      <c r="AX157" s="170" t="s">
        <v>48</v>
      </c>
      <c r="AY157" s="172" t="s">
        <v>164</v>
      </c>
    </row>
    <row r="158" spans="2:65" s="178" customFormat="1">
      <c r="B158" s="177"/>
      <c r="D158" s="171" t="s">
        <v>171</v>
      </c>
      <c r="E158" s="179" t="s">
        <v>50</v>
      </c>
      <c r="F158" s="180" t="s">
        <v>209</v>
      </c>
      <c r="H158" s="179" t="s">
        <v>50</v>
      </c>
      <c r="L158" s="177"/>
      <c r="M158" s="181"/>
      <c r="T158" s="182"/>
      <c r="AT158" s="179" t="s">
        <v>171</v>
      </c>
      <c r="AU158" s="179" t="s">
        <v>38</v>
      </c>
      <c r="AV158" s="178" t="s">
        <v>40</v>
      </c>
      <c r="AW158" s="178" t="s">
        <v>77</v>
      </c>
      <c r="AX158" s="178" t="s">
        <v>48</v>
      </c>
      <c r="AY158" s="179" t="s">
        <v>164</v>
      </c>
    </row>
    <row r="159" spans="2:65" s="170" customFormat="1">
      <c r="B159" s="169"/>
      <c r="D159" s="171" t="s">
        <v>171</v>
      </c>
      <c r="E159" s="172" t="s">
        <v>50</v>
      </c>
      <c r="F159" s="173" t="s">
        <v>210</v>
      </c>
      <c r="H159" s="174">
        <v>-0.8</v>
      </c>
      <c r="L159" s="169"/>
      <c r="M159" s="175"/>
      <c r="T159" s="176"/>
      <c r="AT159" s="172" t="s">
        <v>171</v>
      </c>
      <c r="AU159" s="172" t="s">
        <v>38</v>
      </c>
      <c r="AV159" s="170" t="s">
        <v>38</v>
      </c>
      <c r="AW159" s="170" t="s">
        <v>77</v>
      </c>
      <c r="AX159" s="170" t="s">
        <v>48</v>
      </c>
      <c r="AY159" s="172" t="s">
        <v>164</v>
      </c>
    </row>
    <row r="160" spans="2:65" s="178" customFormat="1">
      <c r="B160" s="177"/>
      <c r="D160" s="171" t="s">
        <v>171</v>
      </c>
      <c r="E160" s="179" t="s">
        <v>50</v>
      </c>
      <c r="F160" s="180" t="s">
        <v>211</v>
      </c>
      <c r="H160" s="179" t="s">
        <v>50</v>
      </c>
      <c r="L160" s="177"/>
      <c r="M160" s="181"/>
      <c r="T160" s="182"/>
      <c r="AT160" s="179" t="s">
        <v>171</v>
      </c>
      <c r="AU160" s="179" t="s">
        <v>38</v>
      </c>
      <c r="AV160" s="178" t="s">
        <v>40</v>
      </c>
      <c r="AW160" s="178" t="s">
        <v>77</v>
      </c>
      <c r="AX160" s="178" t="s">
        <v>48</v>
      </c>
      <c r="AY160" s="179" t="s">
        <v>164</v>
      </c>
    </row>
    <row r="161" spans="2:65" s="170" customFormat="1">
      <c r="B161" s="169"/>
      <c r="D161" s="171" t="s">
        <v>171</v>
      </c>
      <c r="E161" s="172" t="s">
        <v>50</v>
      </c>
      <c r="F161" s="173" t="s">
        <v>212</v>
      </c>
      <c r="H161" s="174">
        <v>-0.42</v>
      </c>
      <c r="L161" s="169"/>
      <c r="M161" s="175"/>
      <c r="T161" s="176"/>
      <c r="AT161" s="172" t="s">
        <v>171</v>
      </c>
      <c r="AU161" s="172" t="s">
        <v>38</v>
      </c>
      <c r="AV161" s="170" t="s">
        <v>38</v>
      </c>
      <c r="AW161" s="170" t="s">
        <v>77</v>
      </c>
      <c r="AX161" s="170" t="s">
        <v>48</v>
      </c>
      <c r="AY161" s="172" t="s">
        <v>164</v>
      </c>
    </row>
    <row r="162" spans="2:65" s="184" customFormat="1">
      <c r="B162" s="183"/>
      <c r="D162" s="171" t="s">
        <v>171</v>
      </c>
      <c r="E162" s="185" t="s">
        <v>50</v>
      </c>
      <c r="F162" s="186" t="s">
        <v>185</v>
      </c>
      <c r="H162" s="187">
        <v>22.051999999999996</v>
      </c>
      <c r="L162" s="183"/>
      <c r="M162" s="188"/>
      <c r="T162" s="189"/>
      <c r="AT162" s="185" t="s">
        <v>171</v>
      </c>
      <c r="AU162" s="185" t="s">
        <v>38</v>
      </c>
      <c r="AV162" s="184" t="s">
        <v>37</v>
      </c>
      <c r="AW162" s="184" t="s">
        <v>77</v>
      </c>
      <c r="AX162" s="184" t="s">
        <v>40</v>
      </c>
      <c r="AY162" s="185" t="s">
        <v>164</v>
      </c>
    </row>
    <row r="163" spans="2:65" s="50" customFormat="1" ht="16.5" customHeight="1">
      <c r="B163" s="49"/>
      <c r="C163" s="190" t="s">
        <v>213</v>
      </c>
      <c r="D163" s="190" t="s">
        <v>214</v>
      </c>
      <c r="E163" s="191" t="s">
        <v>215</v>
      </c>
      <c r="F163" s="192" t="s">
        <v>216</v>
      </c>
      <c r="G163" s="193" t="s">
        <v>43</v>
      </c>
      <c r="H163" s="194">
        <v>44.103999999999999</v>
      </c>
      <c r="I163" s="292"/>
      <c r="J163" s="195">
        <f>ROUND(I163*H163,2)</f>
        <v>0</v>
      </c>
      <c r="K163" s="196"/>
      <c r="L163" s="197"/>
      <c r="M163" s="198" t="s">
        <v>50</v>
      </c>
      <c r="N163" s="199" t="s">
        <v>85</v>
      </c>
      <c r="O163" s="165">
        <v>0</v>
      </c>
      <c r="P163" s="165">
        <f>O163*H163</f>
        <v>0</v>
      </c>
      <c r="Q163" s="165">
        <v>1</v>
      </c>
      <c r="R163" s="165">
        <f>Q163*H163</f>
        <v>44.103999999999999</v>
      </c>
      <c r="S163" s="165">
        <v>0</v>
      </c>
      <c r="T163" s="166">
        <f>S163*H163</f>
        <v>0</v>
      </c>
      <c r="AR163" s="167" t="s">
        <v>213</v>
      </c>
      <c r="AT163" s="167" t="s">
        <v>214</v>
      </c>
      <c r="AU163" s="167" t="s">
        <v>38</v>
      </c>
      <c r="AY163" s="37" t="s">
        <v>164</v>
      </c>
      <c r="BE163" s="168">
        <f>IF(N163="základní",J163,0)</f>
        <v>0</v>
      </c>
      <c r="BF163" s="168">
        <f>IF(N163="snížená",J163,0)</f>
        <v>0</v>
      </c>
      <c r="BG163" s="168">
        <f>IF(N163="zákl. přenesená",J163,0)</f>
        <v>0</v>
      </c>
      <c r="BH163" s="168">
        <f>IF(N163="sníž. přenesená",J163,0)</f>
        <v>0</v>
      </c>
      <c r="BI163" s="168">
        <f>IF(N163="nulová",J163,0)</f>
        <v>0</v>
      </c>
      <c r="BJ163" s="37" t="s">
        <v>40</v>
      </c>
      <c r="BK163" s="168">
        <f>ROUND(I163*H163,2)</f>
        <v>0</v>
      </c>
      <c r="BL163" s="37" t="s">
        <v>37</v>
      </c>
      <c r="BM163" s="167" t="s">
        <v>217</v>
      </c>
    </row>
    <row r="164" spans="2:65" s="170" customFormat="1">
      <c r="B164" s="169"/>
      <c r="D164" s="171" t="s">
        <v>171</v>
      </c>
      <c r="E164" s="172" t="s">
        <v>50</v>
      </c>
      <c r="F164" s="173" t="s">
        <v>218</v>
      </c>
      <c r="H164" s="174">
        <v>22.052</v>
      </c>
      <c r="L164" s="169"/>
      <c r="M164" s="175"/>
      <c r="T164" s="176"/>
      <c r="AT164" s="172" t="s">
        <v>171</v>
      </c>
      <c r="AU164" s="172" t="s">
        <v>38</v>
      </c>
      <c r="AV164" s="170" t="s">
        <v>38</v>
      </c>
      <c r="AW164" s="170" t="s">
        <v>77</v>
      </c>
      <c r="AX164" s="170" t="s">
        <v>40</v>
      </c>
      <c r="AY164" s="172" t="s">
        <v>164</v>
      </c>
    </row>
    <row r="165" spans="2:65" s="170" customFormat="1">
      <c r="B165" s="169"/>
      <c r="D165" s="171" t="s">
        <v>171</v>
      </c>
      <c r="F165" s="173" t="s">
        <v>219</v>
      </c>
      <c r="H165" s="174">
        <v>44.103999999999999</v>
      </c>
      <c r="L165" s="169"/>
      <c r="M165" s="175"/>
      <c r="T165" s="176"/>
      <c r="AT165" s="172" t="s">
        <v>171</v>
      </c>
      <c r="AU165" s="172" t="s">
        <v>38</v>
      </c>
      <c r="AV165" s="170" t="s">
        <v>38</v>
      </c>
      <c r="AW165" s="170" t="s">
        <v>53</v>
      </c>
      <c r="AX165" s="170" t="s">
        <v>40</v>
      </c>
      <c r="AY165" s="172" t="s">
        <v>164</v>
      </c>
    </row>
    <row r="166" spans="2:65" s="50" customFormat="1" ht="66.75" customHeight="1">
      <c r="B166" s="49"/>
      <c r="C166" s="156" t="s">
        <v>220</v>
      </c>
      <c r="D166" s="156" t="s">
        <v>166</v>
      </c>
      <c r="E166" s="157" t="s">
        <v>221</v>
      </c>
      <c r="F166" s="158" t="s">
        <v>222</v>
      </c>
      <c r="G166" s="159" t="s">
        <v>169</v>
      </c>
      <c r="H166" s="160">
        <v>4.2</v>
      </c>
      <c r="I166" s="291"/>
      <c r="J166" s="161">
        <f>ROUND(I166*H166,2)</f>
        <v>0</v>
      </c>
      <c r="K166" s="162"/>
      <c r="L166" s="49"/>
      <c r="M166" s="163" t="s">
        <v>50</v>
      </c>
      <c r="N166" s="164" t="s">
        <v>85</v>
      </c>
      <c r="O166" s="165">
        <v>0.435</v>
      </c>
      <c r="P166" s="165">
        <f>O166*H166</f>
        <v>1.827</v>
      </c>
      <c r="Q166" s="165">
        <v>0</v>
      </c>
      <c r="R166" s="165">
        <f>Q166*H166</f>
        <v>0</v>
      </c>
      <c r="S166" s="165">
        <v>0</v>
      </c>
      <c r="T166" s="166">
        <f>S166*H166</f>
        <v>0</v>
      </c>
      <c r="AR166" s="167" t="s">
        <v>37</v>
      </c>
      <c r="AT166" s="167" t="s">
        <v>166</v>
      </c>
      <c r="AU166" s="167" t="s">
        <v>38</v>
      </c>
      <c r="AY166" s="37" t="s">
        <v>164</v>
      </c>
      <c r="BE166" s="168">
        <f>IF(N166="základní",J166,0)</f>
        <v>0</v>
      </c>
      <c r="BF166" s="168">
        <f>IF(N166="snížená",J166,0)</f>
        <v>0</v>
      </c>
      <c r="BG166" s="168">
        <f>IF(N166="zákl. přenesená",J166,0)</f>
        <v>0</v>
      </c>
      <c r="BH166" s="168">
        <f>IF(N166="sníž. přenesená",J166,0)</f>
        <v>0</v>
      </c>
      <c r="BI166" s="168">
        <f>IF(N166="nulová",J166,0)</f>
        <v>0</v>
      </c>
      <c r="BJ166" s="37" t="s">
        <v>40</v>
      </c>
      <c r="BK166" s="168">
        <f>ROUND(I166*H166,2)</f>
        <v>0</v>
      </c>
      <c r="BL166" s="37" t="s">
        <v>37</v>
      </c>
      <c r="BM166" s="167" t="s">
        <v>223</v>
      </c>
    </row>
    <row r="167" spans="2:65" s="170" customFormat="1">
      <c r="B167" s="169"/>
      <c r="D167" s="171" t="s">
        <v>171</v>
      </c>
      <c r="E167" s="172" t="s">
        <v>50</v>
      </c>
      <c r="F167" s="173" t="s">
        <v>224</v>
      </c>
      <c r="H167" s="174">
        <v>4.2</v>
      </c>
      <c r="L167" s="169"/>
      <c r="M167" s="175"/>
      <c r="T167" s="176"/>
      <c r="AT167" s="172" t="s">
        <v>171</v>
      </c>
      <c r="AU167" s="172" t="s">
        <v>38</v>
      </c>
      <c r="AV167" s="170" t="s">
        <v>38</v>
      </c>
      <c r="AW167" s="170" t="s">
        <v>77</v>
      </c>
      <c r="AX167" s="170" t="s">
        <v>40</v>
      </c>
      <c r="AY167" s="172" t="s">
        <v>164</v>
      </c>
    </row>
    <row r="168" spans="2:65" s="50" customFormat="1" ht="16.5" customHeight="1">
      <c r="B168" s="49"/>
      <c r="C168" s="190" t="s">
        <v>46</v>
      </c>
      <c r="D168" s="190" t="s">
        <v>214</v>
      </c>
      <c r="E168" s="191" t="s">
        <v>225</v>
      </c>
      <c r="F168" s="192" t="s">
        <v>226</v>
      </c>
      <c r="G168" s="193" t="s">
        <v>43</v>
      </c>
      <c r="H168" s="194">
        <v>8.4</v>
      </c>
      <c r="I168" s="292"/>
      <c r="J168" s="195">
        <f>ROUND(I168*H168,2)</f>
        <v>0</v>
      </c>
      <c r="K168" s="196"/>
      <c r="L168" s="197"/>
      <c r="M168" s="198" t="s">
        <v>50</v>
      </c>
      <c r="N168" s="199" t="s">
        <v>85</v>
      </c>
      <c r="O168" s="165">
        <v>0</v>
      </c>
      <c r="P168" s="165">
        <f>O168*H168</f>
        <v>0</v>
      </c>
      <c r="Q168" s="165">
        <v>1</v>
      </c>
      <c r="R168" s="165">
        <f>Q168*H168</f>
        <v>8.4</v>
      </c>
      <c r="S168" s="165">
        <v>0</v>
      </c>
      <c r="T168" s="166">
        <f>S168*H168</f>
        <v>0</v>
      </c>
      <c r="AR168" s="167" t="s">
        <v>213</v>
      </c>
      <c r="AT168" s="167" t="s">
        <v>214</v>
      </c>
      <c r="AU168" s="167" t="s">
        <v>38</v>
      </c>
      <c r="AY168" s="37" t="s">
        <v>164</v>
      </c>
      <c r="BE168" s="168">
        <f>IF(N168="základní",J168,0)</f>
        <v>0</v>
      </c>
      <c r="BF168" s="168">
        <f>IF(N168="snížená",J168,0)</f>
        <v>0</v>
      </c>
      <c r="BG168" s="168">
        <f>IF(N168="zákl. přenesená",J168,0)</f>
        <v>0</v>
      </c>
      <c r="BH168" s="168">
        <f>IF(N168="sníž. přenesená",J168,0)</f>
        <v>0</v>
      </c>
      <c r="BI168" s="168">
        <f>IF(N168="nulová",J168,0)</f>
        <v>0</v>
      </c>
      <c r="BJ168" s="37" t="s">
        <v>40</v>
      </c>
      <c r="BK168" s="168">
        <f>ROUND(I168*H168,2)</f>
        <v>0</v>
      </c>
      <c r="BL168" s="37" t="s">
        <v>37</v>
      </c>
      <c r="BM168" s="167" t="s">
        <v>227</v>
      </c>
    </row>
    <row r="169" spans="2:65" s="170" customFormat="1">
      <c r="B169" s="169"/>
      <c r="D169" s="171" t="s">
        <v>171</v>
      </c>
      <c r="E169" s="172" t="s">
        <v>50</v>
      </c>
      <c r="F169" s="173" t="s">
        <v>228</v>
      </c>
      <c r="H169" s="174">
        <v>4.2</v>
      </c>
      <c r="L169" s="169"/>
      <c r="M169" s="175"/>
      <c r="T169" s="176"/>
      <c r="AT169" s="172" t="s">
        <v>171</v>
      </c>
      <c r="AU169" s="172" t="s">
        <v>38</v>
      </c>
      <c r="AV169" s="170" t="s">
        <v>38</v>
      </c>
      <c r="AW169" s="170" t="s">
        <v>77</v>
      </c>
      <c r="AX169" s="170" t="s">
        <v>40</v>
      </c>
      <c r="AY169" s="172" t="s">
        <v>164</v>
      </c>
    </row>
    <row r="170" spans="2:65" s="170" customFormat="1">
      <c r="B170" s="169"/>
      <c r="D170" s="171" t="s">
        <v>171</v>
      </c>
      <c r="F170" s="173" t="s">
        <v>229</v>
      </c>
      <c r="H170" s="174">
        <v>8.4</v>
      </c>
      <c r="L170" s="169"/>
      <c r="M170" s="175"/>
      <c r="T170" s="176"/>
      <c r="AT170" s="172" t="s">
        <v>171</v>
      </c>
      <c r="AU170" s="172" t="s">
        <v>38</v>
      </c>
      <c r="AV170" s="170" t="s">
        <v>38</v>
      </c>
      <c r="AW170" s="170" t="s">
        <v>53</v>
      </c>
      <c r="AX170" s="170" t="s">
        <v>40</v>
      </c>
      <c r="AY170" s="172" t="s">
        <v>164</v>
      </c>
    </row>
    <row r="171" spans="2:65" s="50" customFormat="1" ht="24.2" customHeight="1">
      <c r="B171" s="49"/>
      <c r="C171" s="156" t="s">
        <v>230</v>
      </c>
      <c r="D171" s="156" t="s">
        <v>166</v>
      </c>
      <c r="E171" s="157" t="s">
        <v>231</v>
      </c>
      <c r="F171" s="158" t="s">
        <v>232</v>
      </c>
      <c r="G171" s="159" t="s">
        <v>33</v>
      </c>
      <c r="H171" s="160">
        <v>525.65</v>
      </c>
      <c r="I171" s="291"/>
      <c r="J171" s="161">
        <f>ROUND(I171*H171,2)</f>
        <v>0</v>
      </c>
      <c r="K171" s="162"/>
      <c r="L171" s="49"/>
      <c r="M171" s="163" t="s">
        <v>50</v>
      </c>
      <c r="N171" s="164" t="s">
        <v>85</v>
      </c>
      <c r="O171" s="165">
        <v>2.9000000000000001E-2</v>
      </c>
      <c r="P171" s="165">
        <f>O171*H171</f>
        <v>15.24385</v>
      </c>
      <c r="Q171" s="165">
        <v>0</v>
      </c>
      <c r="R171" s="165">
        <f>Q171*H171</f>
        <v>0</v>
      </c>
      <c r="S171" s="165">
        <v>0</v>
      </c>
      <c r="T171" s="166">
        <f>S171*H171</f>
        <v>0</v>
      </c>
      <c r="AR171" s="167" t="s">
        <v>37</v>
      </c>
      <c r="AT171" s="167" t="s">
        <v>166</v>
      </c>
      <c r="AU171" s="167" t="s">
        <v>38</v>
      </c>
      <c r="AY171" s="37" t="s">
        <v>164</v>
      </c>
      <c r="BE171" s="168">
        <f>IF(N171="základní",J171,0)</f>
        <v>0</v>
      </c>
      <c r="BF171" s="168">
        <f>IF(N171="snížená",J171,0)</f>
        <v>0</v>
      </c>
      <c r="BG171" s="168">
        <f>IF(N171="zákl. přenesená",J171,0)</f>
        <v>0</v>
      </c>
      <c r="BH171" s="168">
        <f>IF(N171="sníž. přenesená",J171,0)</f>
        <v>0</v>
      </c>
      <c r="BI171" s="168">
        <f>IF(N171="nulová",J171,0)</f>
        <v>0</v>
      </c>
      <c r="BJ171" s="37" t="s">
        <v>40</v>
      </c>
      <c r="BK171" s="168">
        <f>ROUND(I171*H171,2)</f>
        <v>0</v>
      </c>
      <c r="BL171" s="37" t="s">
        <v>37</v>
      </c>
      <c r="BM171" s="167" t="s">
        <v>233</v>
      </c>
    </row>
    <row r="172" spans="2:65" s="170" customFormat="1">
      <c r="B172" s="169"/>
      <c r="D172" s="171" t="s">
        <v>171</v>
      </c>
      <c r="E172" s="172" t="s">
        <v>50</v>
      </c>
      <c r="F172" s="173" t="s">
        <v>234</v>
      </c>
      <c r="H172" s="174">
        <v>525.65</v>
      </c>
      <c r="L172" s="169"/>
      <c r="M172" s="175"/>
      <c r="T172" s="176"/>
      <c r="AT172" s="172" t="s">
        <v>171</v>
      </c>
      <c r="AU172" s="172" t="s">
        <v>38</v>
      </c>
      <c r="AV172" s="170" t="s">
        <v>38</v>
      </c>
      <c r="AW172" s="170" t="s">
        <v>77</v>
      </c>
      <c r="AX172" s="170" t="s">
        <v>40</v>
      </c>
      <c r="AY172" s="172" t="s">
        <v>164</v>
      </c>
    </row>
    <row r="173" spans="2:65" s="145" customFormat="1" ht="22.9" customHeight="1">
      <c r="B173" s="144"/>
      <c r="D173" s="146" t="s">
        <v>119</v>
      </c>
      <c r="E173" s="154" t="s">
        <v>230</v>
      </c>
      <c r="F173" s="154" t="s">
        <v>235</v>
      </c>
      <c r="J173" s="155">
        <f>BK173</f>
        <v>0</v>
      </c>
      <c r="L173" s="144"/>
      <c r="M173" s="149"/>
      <c r="P173" s="150">
        <f>SUM(P174:P237)</f>
        <v>315.20080000000007</v>
      </c>
      <c r="R173" s="150">
        <f>SUM(R174:R237)</f>
        <v>0</v>
      </c>
      <c r="T173" s="151">
        <f>SUM(T174:T237)</f>
        <v>369.25669999999997</v>
      </c>
      <c r="AR173" s="146" t="s">
        <v>40</v>
      </c>
      <c r="AT173" s="152" t="s">
        <v>119</v>
      </c>
      <c r="AU173" s="152" t="s">
        <v>40</v>
      </c>
      <c r="AY173" s="146" t="s">
        <v>164</v>
      </c>
      <c r="BK173" s="153">
        <f>SUM(BK174:BK240)</f>
        <v>0</v>
      </c>
    </row>
    <row r="174" spans="2:65" s="50" customFormat="1" ht="24.2" customHeight="1">
      <c r="B174" s="49"/>
      <c r="C174" s="156" t="s">
        <v>236</v>
      </c>
      <c r="D174" s="156" t="s">
        <v>166</v>
      </c>
      <c r="E174" s="157" t="s">
        <v>237</v>
      </c>
      <c r="F174" s="158" t="s">
        <v>238</v>
      </c>
      <c r="G174" s="159" t="s">
        <v>33</v>
      </c>
      <c r="H174" s="160">
        <v>420</v>
      </c>
      <c r="I174" s="291"/>
      <c r="J174" s="161">
        <f>ROUND(I174*H174,2)</f>
        <v>0</v>
      </c>
      <c r="K174" s="162"/>
      <c r="L174" s="49"/>
      <c r="M174" s="163" t="s">
        <v>50</v>
      </c>
      <c r="N174" s="164" t="s">
        <v>85</v>
      </c>
      <c r="O174" s="165">
        <v>2.5999999999999999E-2</v>
      </c>
      <c r="P174" s="165">
        <f>O174*H174</f>
        <v>10.92</v>
      </c>
      <c r="Q174" s="165">
        <v>0</v>
      </c>
      <c r="R174" s="165">
        <f>Q174*H174</f>
        <v>0</v>
      </c>
      <c r="S174" s="165">
        <v>0</v>
      </c>
      <c r="T174" s="166">
        <f>S174*H174</f>
        <v>0</v>
      </c>
      <c r="AR174" s="167" t="s">
        <v>37</v>
      </c>
      <c r="AT174" s="167" t="s">
        <v>166</v>
      </c>
      <c r="AU174" s="167" t="s">
        <v>38</v>
      </c>
      <c r="AY174" s="37" t="s">
        <v>164</v>
      </c>
      <c r="BE174" s="168">
        <f>IF(N174="základní",J174,0)</f>
        <v>0</v>
      </c>
      <c r="BF174" s="168">
        <f>IF(N174="snížená",J174,0)</f>
        <v>0</v>
      </c>
      <c r="BG174" s="168">
        <f>IF(N174="zákl. přenesená",J174,0)</f>
        <v>0</v>
      </c>
      <c r="BH174" s="168">
        <f>IF(N174="sníž. přenesená",J174,0)</f>
        <v>0</v>
      </c>
      <c r="BI174" s="168">
        <f>IF(N174="nulová",J174,0)</f>
        <v>0</v>
      </c>
      <c r="BJ174" s="37" t="s">
        <v>40</v>
      </c>
      <c r="BK174" s="168">
        <f>ROUND(I174*H174,2)</f>
        <v>0</v>
      </c>
      <c r="BL174" s="37" t="s">
        <v>37</v>
      </c>
      <c r="BM174" s="167" t="s">
        <v>239</v>
      </c>
    </row>
    <row r="175" spans="2:65" s="170" customFormat="1">
      <c r="B175" s="169"/>
      <c r="D175" s="171" t="s">
        <v>171</v>
      </c>
      <c r="E175" s="172" t="s">
        <v>50</v>
      </c>
      <c r="F175" s="173" t="s">
        <v>240</v>
      </c>
      <c r="H175" s="174">
        <v>420</v>
      </c>
      <c r="L175" s="169"/>
      <c r="M175" s="175"/>
      <c r="T175" s="176"/>
      <c r="AT175" s="172" t="s">
        <v>171</v>
      </c>
      <c r="AU175" s="172" t="s">
        <v>38</v>
      </c>
      <c r="AV175" s="170" t="s">
        <v>38</v>
      </c>
      <c r="AW175" s="170" t="s">
        <v>77</v>
      </c>
      <c r="AX175" s="170" t="s">
        <v>40</v>
      </c>
      <c r="AY175" s="172" t="s">
        <v>164</v>
      </c>
    </row>
    <row r="176" spans="2:65" s="50" customFormat="1" ht="37.9" customHeight="1">
      <c r="B176" s="49"/>
      <c r="C176" s="156" t="s">
        <v>241</v>
      </c>
      <c r="D176" s="156" t="s">
        <v>166</v>
      </c>
      <c r="E176" s="157" t="s">
        <v>242</v>
      </c>
      <c r="F176" s="158" t="s">
        <v>243</v>
      </c>
      <c r="G176" s="159" t="s">
        <v>169</v>
      </c>
      <c r="H176" s="160">
        <v>63</v>
      </c>
      <c r="I176" s="291"/>
      <c r="J176" s="161">
        <f>ROUND(I176*H176,2)</f>
        <v>0</v>
      </c>
      <c r="K176" s="162"/>
      <c r="L176" s="49"/>
      <c r="M176" s="163" t="s">
        <v>50</v>
      </c>
      <c r="N176" s="164" t="s">
        <v>85</v>
      </c>
      <c r="O176" s="165">
        <v>0.115</v>
      </c>
      <c r="P176" s="165">
        <f>O176*H176</f>
        <v>7.2450000000000001</v>
      </c>
      <c r="Q176" s="165">
        <v>0</v>
      </c>
      <c r="R176" s="165">
        <f>Q176*H176</f>
        <v>0</v>
      </c>
      <c r="S176" s="165">
        <v>0</v>
      </c>
      <c r="T176" s="166">
        <f>S176*H176</f>
        <v>0</v>
      </c>
      <c r="AR176" s="167" t="s">
        <v>37</v>
      </c>
      <c r="AT176" s="167" t="s">
        <v>166</v>
      </c>
      <c r="AU176" s="167" t="s">
        <v>38</v>
      </c>
      <c r="AY176" s="37" t="s">
        <v>164</v>
      </c>
      <c r="BE176" s="168">
        <f>IF(N176="základní",J176,0)</f>
        <v>0</v>
      </c>
      <c r="BF176" s="168">
        <f>IF(N176="snížená",J176,0)</f>
        <v>0</v>
      </c>
      <c r="BG176" s="168">
        <f>IF(N176="zákl. přenesená",J176,0)</f>
        <v>0</v>
      </c>
      <c r="BH176" s="168">
        <f>IF(N176="sníž. přenesená",J176,0)</f>
        <v>0</v>
      </c>
      <c r="BI176" s="168">
        <f>IF(N176="nulová",J176,0)</f>
        <v>0</v>
      </c>
      <c r="BJ176" s="37" t="s">
        <v>40</v>
      </c>
      <c r="BK176" s="168">
        <f>ROUND(I176*H176,2)</f>
        <v>0</v>
      </c>
      <c r="BL176" s="37" t="s">
        <v>37</v>
      </c>
      <c r="BM176" s="167" t="s">
        <v>244</v>
      </c>
    </row>
    <row r="177" spans="2:65" s="170" customFormat="1">
      <c r="B177" s="169"/>
      <c r="D177" s="171" t="s">
        <v>171</v>
      </c>
      <c r="E177" s="172" t="s">
        <v>50</v>
      </c>
      <c r="F177" s="173" t="s">
        <v>245</v>
      </c>
      <c r="H177" s="174">
        <v>63</v>
      </c>
      <c r="L177" s="169"/>
      <c r="M177" s="175"/>
      <c r="T177" s="176"/>
      <c r="AT177" s="172" t="s">
        <v>171</v>
      </c>
      <c r="AU177" s="172" t="s">
        <v>38</v>
      </c>
      <c r="AV177" s="170" t="s">
        <v>38</v>
      </c>
      <c r="AW177" s="170" t="s">
        <v>77</v>
      </c>
      <c r="AX177" s="170" t="s">
        <v>40</v>
      </c>
      <c r="AY177" s="172" t="s">
        <v>164</v>
      </c>
    </row>
    <row r="178" spans="2:65" s="50" customFormat="1" ht="33" customHeight="1">
      <c r="B178" s="49"/>
      <c r="C178" s="156" t="s">
        <v>246</v>
      </c>
      <c r="D178" s="156" t="s">
        <v>166</v>
      </c>
      <c r="E178" s="157" t="s">
        <v>247</v>
      </c>
      <c r="F178" s="158" t="s">
        <v>248</v>
      </c>
      <c r="G178" s="159" t="s">
        <v>169</v>
      </c>
      <c r="H178" s="160">
        <v>63</v>
      </c>
      <c r="I178" s="291"/>
      <c r="J178" s="161">
        <f>ROUND(I178*H178,2)</f>
        <v>0</v>
      </c>
      <c r="K178" s="162"/>
      <c r="L178" s="49"/>
      <c r="M178" s="163" t="s">
        <v>50</v>
      </c>
      <c r="N178" s="164" t="s">
        <v>85</v>
      </c>
      <c r="O178" s="165">
        <v>1.0999999999999999E-2</v>
      </c>
      <c r="P178" s="165">
        <f>O178*H178</f>
        <v>0.69299999999999995</v>
      </c>
      <c r="Q178" s="165">
        <v>0</v>
      </c>
      <c r="R178" s="165">
        <f>Q178*H178</f>
        <v>0</v>
      </c>
      <c r="S178" s="165">
        <v>0</v>
      </c>
      <c r="T178" s="166">
        <f>S178*H178</f>
        <v>0</v>
      </c>
      <c r="AR178" s="167" t="s">
        <v>37</v>
      </c>
      <c r="AT178" s="167" t="s">
        <v>166</v>
      </c>
      <c r="AU178" s="167" t="s">
        <v>38</v>
      </c>
      <c r="AY178" s="37" t="s">
        <v>164</v>
      </c>
      <c r="BE178" s="168">
        <f>IF(N178="základní",J178,0)</f>
        <v>0</v>
      </c>
      <c r="BF178" s="168">
        <f>IF(N178="snížená",J178,0)</f>
        <v>0</v>
      </c>
      <c r="BG178" s="168">
        <f>IF(N178="zákl. přenesená",J178,0)</f>
        <v>0</v>
      </c>
      <c r="BH178" s="168">
        <f>IF(N178="sníž. přenesená",J178,0)</f>
        <v>0</v>
      </c>
      <c r="BI178" s="168">
        <f>IF(N178="nulová",J178,0)</f>
        <v>0</v>
      </c>
      <c r="BJ178" s="37" t="s">
        <v>40</v>
      </c>
      <c r="BK178" s="168">
        <f>ROUND(I178*H178,2)</f>
        <v>0</v>
      </c>
      <c r="BL178" s="37" t="s">
        <v>37</v>
      </c>
      <c r="BM178" s="167" t="s">
        <v>249</v>
      </c>
    </row>
    <row r="179" spans="2:65" s="178" customFormat="1">
      <c r="B179" s="177"/>
      <c r="D179" s="171" t="s">
        <v>171</v>
      </c>
      <c r="E179" s="179" t="s">
        <v>50</v>
      </c>
      <c r="F179" s="180" t="s">
        <v>250</v>
      </c>
      <c r="H179" s="179" t="s">
        <v>50</v>
      </c>
      <c r="L179" s="177"/>
      <c r="M179" s="181"/>
      <c r="T179" s="182"/>
      <c r="AT179" s="179" t="s">
        <v>171</v>
      </c>
      <c r="AU179" s="179" t="s">
        <v>38</v>
      </c>
      <c r="AV179" s="178" t="s">
        <v>40</v>
      </c>
      <c r="AW179" s="178" t="s">
        <v>77</v>
      </c>
      <c r="AX179" s="178" t="s">
        <v>48</v>
      </c>
      <c r="AY179" s="179" t="s">
        <v>164</v>
      </c>
    </row>
    <row r="180" spans="2:65" s="170" customFormat="1">
      <c r="B180" s="169"/>
      <c r="D180" s="171" t="s">
        <v>171</v>
      </c>
      <c r="E180" s="172" t="s">
        <v>50</v>
      </c>
      <c r="F180" s="173" t="s">
        <v>251</v>
      </c>
      <c r="H180" s="174">
        <v>63</v>
      </c>
      <c r="L180" s="169"/>
      <c r="M180" s="175"/>
      <c r="T180" s="176"/>
      <c r="AT180" s="172" t="s">
        <v>171</v>
      </c>
      <c r="AU180" s="172" t="s">
        <v>38</v>
      </c>
      <c r="AV180" s="170" t="s">
        <v>38</v>
      </c>
      <c r="AW180" s="170" t="s">
        <v>77</v>
      </c>
      <c r="AX180" s="170" t="s">
        <v>40</v>
      </c>
      <c r="AY180" s="172" t="s">
        <v>164</v>
      </c>
    </row>
    <row r="181" spans="2:65" s="50" customFormat="1" ht="78" customHeight="1">
      <c r="B181" s="49"/>
      <c r="C181" s="156" t="s">
        <v>57</v>
      </c>
      <c r="D181" s="156" t="s">
        <v>166</v>
      </c>
      <c r="E181" s="157" t="s">
        <v>252</v>
      </c>
      <c r="F181" s="158" t="s">
        <v>253</v>
      </c>
      <c r="G181" s="159" t="s">
        <v>33</v>
      </c>
      <c r="H181" s="160">
        <v>14</v>
      </c>
      <c r="I181" s="291"/>
      <c r="J181" s="161">
        <f>ROUND(I181*H181,2)</f>
        <v>0</v>
      </c>
      <c r="K181" s="162"/>
      <c r="L181" s="49"/>
      <c r="M181" s="163" t="s">
        <v>50</v>
      </c>
      <c r="N181" s="164" t="s">
        <v>85</v>
      </c>
      <c r="O181" s="165">
        <v>2.4E-2</v>
      </c>
      <c r="P181" s="165">
        <f>O181*H181</f>
        <v>0.33600000000000002</v>
      </c>
      <c r="Q181" s="165">
        <v>0</v>
      </c>
      <c r="R181" s="165">
        <f>Q181*H181</f>
        <v>0</v>
      </c>
      <c r="S181" s="165">
        <v>0.255</v>
      </c>
      <c r="T181" s="166">
        <f>S181*H181</f>
        <v>3.5700000000000003</v>
      </c>
      <c r="AR181" s="167" t="s">
        <v>37</v>
      </c>
      <c r="AT181" s="167" t="s">
        <v>166</v>
      </c>
      <c r="AU181" s="167" t="s">
        <v>38</v>
      </c>
      <c r="AY181" s="37" t="s">
        <v>164</v>
      </c>
      <c r="BE181" s="168">
        <f>IF(N181="základní",J181,0)</f>
        <v>0</v>
      </c>
      <c r="BF181" s="168">
        <f>IF(N181="snížená",J181,0)</f>
        <v>0</v>
      </c>
      <c r="BG181" s="168">
        <f>IF(N181="zákl. přenesená",J181,0)</f>
        <v>0</v>
      </c>
      <c r="BH181" s="168">
        <f>IF(N181="sníž. přenesená",J181,0)</f>
        <v>0</v>
      </c>
      <c r="BI181" s="168">
        <f>IF(N181="nulová",J181,0)</f>
        <v>0</v>
      </c>
      <c r="BJ181" s="37" t="s">
        <v>40</v>
      </c>
      <c r="BK181" s="168">
        <f>ROUND(I181*H181,2)</f>
        <v>0</v>
      </c>
      <c r="BL181" s="37" t="s">
        <v>37</v>
      </c>
      <c r="BM181" s="167" t="s">
        <v>254</v>
      </c>
    </row>
    <row r="182" spans="2:65" s="170" customFormat="1">
      <c r="B182" s="169"/>
      <c r="D182" s="171" t="s">
        <v>171</v>
      </c>
      <c r="E182" s="172" t="s">
        <v>50</v>
      </c>
      <c r="F182" s="173" t="s">
        <v>246</v>
      </c>
      <c r="H182" s="174">
        <v>14</v>
      </c>
      <c r="L182" s="169"/>
      <c r="M182" s="175"/>
      <c r="T182" s="176"/>
      <c r="AT182" s="172" t="s">
        <v>171</v>
      </c>
      <c r="AU182" s="172" t="s">
        <v>38</v>
      </c>
      <c r="AV182" s="170" t="s">
        <v>38</v>
      </c>
      <c r="AW182" s="170" t="s">
        <v>77</v>
      </c>
      <c r="AX182" s="170" t="s">
        <v>40</v>
      </c>
      <c r="AY182" s="172" t="s">
        <v>164</v>
      </c>
    </row>
    <row r="183" spans="2:65" s="50" customFormat="1" ht="62.65" customHeight="1">
      <c r="B183" s="49"/>
      <c r="C183" s="156" t="s">
        <v>255</v>
      </c>
      <c r="D183" s="156" t="s">
        <v>166</v>
      </c>
      <c r="E183" s="157" t="s">
        <v>256</v>
      </c>
      <c r="F183" s="158" t="s">
        <v>257</v>
      </c>
      <c r="G183" s="159" t="s">
        <v>33</v>
      </c>
      <c r="H183" s="160">
        <v>14</v>
      </c>
      <c r="I183" s="291"/>
      <c r="J183" s="161">
        <f>ROUND(I183*H183,2)</f>
        <v>0</v>
      </c>
      <c r="K183" s="162"/>
      <c r="L183" s="49"/>
      <c r="M183" s="163" t="s">
        <v>50</v>
      </c>
      <c r="N183" s="164" t="s">
        <v>85</v>
      </c>
      <c r="O183" s="165">
        <v>0.123</v>
      </c>
      <c r="P183" s="165">
        <f>O183*H183</f>
        <v>1.722</v>
      </c>
      <c r="Q183" s="165">
        <v>0</v>
      </c>
      <c r="R183" s="165">
        <f>Q183*H183</f>
        <v>0</v>
      </c>
      <c r="S183" s="165">
        <v>0.5</v>
      </c>
      <c r="T183" s="166">
        <f>S183*H183</f>
        <v>7</v>
      </c>
      <c r="AR183" s="167" t="s">
        <v>37</v>
      </c>
      <c r="AT183" s="167" t="s">
        <v>166</v>
      </c>
      <c r="AU183" s="167" t="s">
        <v>38</v>
      </c>
      <c r="AY183" s="37" t="s">
        <v>164</v>
      </c>
      <c r="BE183" s="168">
        <f>IF(N183="základní",J183,0)</f>
        <v>0</v>
      </c>
      <c r="BF183" s="168">
        <f>IF(N183="snížená",J183,0)</f>
        <v>0</v>
      </c>
      <c r="BG183" s="168">
        <f>IF(N183="zákl. přenesená",J183,0)</f>
        <v>0</v>
      </c>
      <c r="BH183" s="168">
        <f>IF(N183="sníž. přenesená",J183,0)</f>
        <v>0</v>
      </c>
      <c r="BI183" s="168">
        <f>IF(N183="nulová",J183,0)</f>
        <v>0</v>
      </c>
      <c r="BJ183" s="37" t="s">
        <v>40</v>
      </c>
      <c r="BK183" s="168">
        <f>ROUND(I183*H183,2)</f>
        <v>0</v>
      </c>
      <c r="BL183" s="37" t="s">
        <v>37</v>
      </c>
      <c r="BM183" s="167" t="s">
        <v>258</v>
      </c>
    </row>
    <row r="184" spans="2:65" s="178" customFormat="1">
      <c r="B184" s="177"/>
      <c r="D184" s="171" t="s">
        <v>171</v>
      </c>
      <c r="E184" s="179" t="s">
        <v>50</v>
      </c>
      <c r="F184" s="180" t="s">
        <v>259</v>
      </c>
      <c r="H184" s="179" t="s">
        <v>50</v>
      </c>
      <c r="L184" s="177"/>
      <c r="M184" s="181"/>
      <c r="T184" s="182"/>
      <c r="AT184" s="179" t="s">
        <v>171</v>
      </c>
      <c r="AU184" s="179" t="s">
        <v>38</v>
      </c>
      <c r="AV184" s="178" t="s">
        <v>40</v>
      </c>
      <c r="AW184" s="178" t="s">
        <v>77</v>
      </c>
      <c r="AX184" s="178" t="s">
        <v>48</v>
      </c>
      <c r="AY184" s="179" t="s">
        <v>164</v>
      </c>
    </row>
    <row r="185" spans="2:65" s="170" customFormat="1">
      <c r="B185" s="169"/>
      <c r="D185" s="171" t="s">
        <v>171</v>
      </c>
      <c r="E185" s="172" t="s">
        <v>50</v>
      </c>
      <c r="F185" s="173" t="s">
        <v>246</v>
      </c>
      <c r="H185" s="174">
        <v>14</v>
      </c>
      <c r="L185" s="169"/>
      <c r="M185" s="175"/>
      <c r="T185" s="176"/>
      <c r="AT185" s="172" t="s">
        <v>171</v>
      </c>
      <c r="AU185" s="172" t="s">
        <v>38</v>
      </c>
      <c r="AV185" s="170" t="s">
        <v>38</v>
      </c>
      <c r="AW185" s="170" t="s">
        <v>77</v>
      </c>
      <c r="AX185" s="170" t="s">
        <v>40</v>
      </c>
      <c r="AY185" s="172" t="s">
        <v>164</v>
      </c>
    </row>
    <row r="186" spans="2:65" s="50" customFormat="1" ht="62.65" customHeight="1">
      <c r="B186" s="49"/>
      <c r="C186" s="156" t="s">
        <v>260</v>
      </c>
      <c r="D186" s="156" t="s">
        <v>166</v>
      </c>
      <c r="E186" s="157" t="s">
        <v>261</v>
      </c>
      <c r="F186" s="158" t="s">
        <v>262</v>
      </c>
      <c r="G186" s="159" t="s">
        <v>33</v>
      </c>
      <c r="H186" s="160">
        <v>460</v>
      </c>
      <c r="I186" s="291"/>
      <c r="J186" s="161">
        <f>ROUND(I186*H186,2)</f>
        <v>0</v>
      </c>
      <c r="K186" s="162"/>
      <c r="L186" s="49"/>
      <c r="M186" s="163" t="s">
        <v>50</v>
      </c>
      <c r="N186" s="164" t="s">
        <v>85</v>
      </c>
      <c r="O186" s="165">
        <v>4.8000000000000001E-2</v>
      </c>
      <c r="P186" s="165">
        <f>O186*H186</f>
        <v>22.080000000000002</v>
      </c>
      <c r="Q186" s="165">
        <v>0</v>
      </c>
      <c r="R186" s="165">
        <f>Q186*H186</f>
        <v>0</v>
      </c>
      <c r="S186" s="165">
        <v>0.3</v>
      </c>
      <c r="T186" s="166">
        <f>S186*H186</f>
        <v>138</v>
      </c>
      <c r="AR186" s="167" t="s">
        <v>37</v>
      </c>
      <c r="AT186" s="167" t="s">
        <v>166</v>
      </c>
      <c r="AU186" s="167" t="s">
        <v>38</v>
      </c>
      <c r="AY186" s="37" t="s">
        <v>164</v>
      </c>
      <c r="BE186" s="168">
        <f>IF(N186="základní",J186,0)</f>
        <v>0</v>
      </c>
      <c r="BF186" s="168">
        <f>IF(N186="snížená",J186,0)</f>
        <v>0</v>
      </c>
      <c r="BG186" s="168">
        <f>IF(N186="zákl. přenesená",J186,0)</f>
        <v>0</v>
      </c>
      <c r="BH186" s="168">
        <f>IF(N186="sníž. přenesená",J186,0)</f>
        <v>0</v>
      </c>
      <c r="BI186" s="168">
        <f>IF(N186="nulová",J186,0)</f>
        <v>0</v>
      </c>
      <c r="BJ186" s="37" t="s">
        <v>40</v>
      </c>
      <c r="BK186" s="168">
        <f>ROUND(I186*H186,2)</f>
        <v>0</v>
      </c>
      <c r="BL186" s="37" t="s">
        <v>37</v>
      </c>
      <c r="BM186" s="167" t="s">
        <v>263</v>
      </c>
    </row>
    <row r="187" spans="2:65" s="178" customFormat="1">
      <c r="B187" s="177"/>
      <c r="D187" s="171" t="s">
        <v>171</v>
      </c>
      <c r="E187" s="179" t="s">
        <v>50</v>
      </c>
      <c r="F187" s="180" t="s">
        <v>264</v>
      </c>
      <c r="H187" s="179" t="s">
        <v>50</v>
      </c>
      <c r="L187" s="177"/>
      <c r="M187" s="181"/>
      <c r="T187" s="182"/>
      <c r="AT187" s="179" t="s">
        <v>171</v>
      </c>
      <c r="AU187" s="179" t="s">
        <v>38</v>
      </c>
      <c r="AV187" s="178" t="s">
        <v>40</v>
      </c>
      <c r="AW187" s="178" t="s">
        <v>77</v>
      </c>
      <c r="AX187" s="178" t="s">
        <v>48</v>
      </c>
      <c r="AY187" s="179" t="s">
        <v>164</v>
      </c>
    </row>
    <row r="188" spans="2:65" s="170" customFormat="1">
      <c r="B188" s="169"/>
      <c r="D188" s="171" t="s">
        <v>171</v>
      </c>
      <c r="E188" s="172" t="s">
        <v>50</v>
      </c>
      <c r="F188" s="173" t="s">
        <v>265</v>
      </c>
      <c r="H188" s="174">
        <v>460</v>
      </c>
      <c r="L188" s="169"/>
      <c r="M188" s="175"/>
      <c r="T188" s="176"/>
      <c r="AT188" s="172" t="s">
        <v>171</v>
      </c>
      <c r="AU188" s="172" t="s">
        <v>38</v>
      </c>
      <c r="AV188" s="170" t="s">
        <v>38</v>
      </c>
      <c r="AW188" s="170" t="s">
        <v>77</v>
      </c>
      <c r="AX188" s="170" t="s">
        <v>40</v>
      </c>
      <c r="AY188" s="172" t="s">
        <v>164</v>
      </c>
    </row>
    <row r="189" spans="2:65" s="50" customFormat="1" ht="62.65" customHeight="1">
      <c r="B189" s="49"/>
      <c r="C189" s="156" t="s">
        <v>266</v>
      </c>
      <c r="D189" s="156" t="s">
        <v>166</v>
      </c>
      <c r="E189" s="157" t="s">
        <v>267</v>
      </c>
      <c r="F189" s="158" t="s">
        <v>268</v>
      </c>
      <c r="G189" s="159" t="s">
        <v>33</v>
      </c>
      <c r="H189" s="160">
        <v>460</v>
      </c>
      <c r="I189" s="291"/>
      <c r="J189" s="161">
        <f>ROUND(I189*H189,2)</f>
        <v>0</v>
      </c>
      <c r="K189" s="162"/>
      <c r="L189" s="49"/>
      <c r="M189" s="163" t="s">
        <v>50</v>
      </c>
      <c r="N189" s="164" t="s">
        <v>85</v>
      </c>
      <c r="O189" s="165">
        <v>0.19400000000000001</v>
      </c>
      <c r="P189" s="165">
        <f>O189*H189</f>
        <v>89.240000000000009</v>
      </c>
      <c r="Q189" s="165">
        <v>0</v>
      </c>
      <c r="R189" s="165">
        <f>Q189*H189</f>
        <v>0</v>
      </c>
      <c r="S189" s="165">
        <v>0.32500000000000001</v>
      </c>
      <c r="T189" s="166">
        <f>S189*H189</f>
        <v>149.5</v>
      </c>
      <c r="AR189" s="167" t="s">
        <v>37</v>
      </c>
      <c r="AT189" s="167" t="s">
        <v>166</v>
      </c>
      <c r="AU189" s="167" t="s">
        <v>38</v>
      </c>
      <c r="AY189" s="37" t="s">
        <v>164</v>
      </c>
      <c r="BE189" s="168">
        <f>IF(N189="základní",J189,0)</f>
        <v>0</v>
      </c>
      <c r="BF189" s="168">
        <f>IF(N189="snížená",J189,0)</f>
        <v>0</v>
      </c>
      <c r="BG189" s="168">
        <f>IF(N189="zákl. přenesená",J189,0)</f>
        <v>0</v>
      </c>
      <c r="BH189" s="168">
        <f>IF(N189="sníž. přenesená",J189,0)</f>
        <v>0</v>
      </c>
      <c r="BI189" s="168">
        <f>IF(N189="nulová",J189,0)</f>
        <v>0</v>
      </c>
      <c r="BJ189" s="37" t="s">
        <v>40</v>
      </c>
      <c r="BK189" s="168">
        <f>ROUND(I189*H189,2)</f>
        <v>0</v>
      </c>
      <c r="BL189" s="37" t="s">
        <v>37</v>
      </c>
      <c r="BM189" s="167" t="s">
        <v>269</v>
      </c>
    </row>
    <row r="190" spans="2:65" s="178" customFormat="1">
      <c r="B190" s="177"/>
      <c r="D190" s="171" t="s">
        <v>171</v>
      </c>
      <c r="E190" s="179" t="s">
        <v>50</v>
      </c>
      <c r="F190" s="180" t="s">
        <v>264</v>
      </c>
      <c r="H190" s="179" t="s">
        <v>50</v>
      </c>
      <c r="L190" s="177"/>
      <c r="M190" s="181"/>
      <c r="T190" s="182"/>
      <c r="AT190" s="179" t="s">
        <v>171</v>
      </c>
      <c r="AU190" s="179" t="s">
        <v>38</v>
      </c>
      <c r="AV190" s="178" t="s">
        <v>40</v>
      </c>
      <c r="AW190" s="178" t="s">
        <v>77</v>
      </c>
      <c r="AX190" s="178" t="s">
        <v>48</v>
      </c>
      <c r="AY190" s="179" t="s">
        <v>164</v>
      </c>
    </row>
    <row r="191" spans="2:65" s="170" customFormat="1">
      <c r="B191" s="169"/>
      <c r="D191" s="171" t="s">
        <v>171</v>
      </c>
      <c r="E191" s="172" t="s">
        <v>50</v>
      </c>
      <c r="F191" s="173" t="s">
        <v>265</v>
      </c>
      <c r="H191" s="174">
        <v>460</v>
      </c>
      <c r="L191" s="169"/>
      <c r="M191" s="175"/>
      <c r="T191" s="176"/>
      <c r="AT191" s="172" t="s">
        <v>171</v>
      </c>
      <c r="AU191" s="172" t="s">
        <v>38</v>
      </c>
      <c r="AV191" s="170" t="s">
        <v>38</v>
      </c>
      <c r="AW191" s="170" t="s">
        <v>77</v>
      </c>
      <c r="AX191" s="170" t="s">
        <v>40</v>
      </c>
      <c r="AY191" s="172" t="s">
        <v>164</v>
      </c>
    </row>
    <row r="192" spans="2:65" s="50" customFormat="1" ht="55.5" customHeight="1">
      <c r="B192" s="49"/>
      <c r="C192" s="156" t="s">
        <v>270</v>
      </c>
      <c r="D192" s="156" t="s">
        <v>166</v>
      </c>
      <c r="E192" s="157" t="s">
        <v>271</v>
      </c>
      <c r="F192" s="158" t="s">
        <v>272</v>
      </c>
      <c r="G192" s="159" t="s">
        <v>33</v>
      </c>
      <c r="H192" s="160">
        <v>460</v>
      </c>
      <c r="I192" s="291"/>
      <c r="J192" s="161">
        <f>ROUND(I192*H192,2)</f>
        <v>0</v>
      </c>
      <c r="K192" s="162"/>
      <c r="L192" s="49"/>
      <c r="M192" s="163" t="s">
        <v>50</v>
      </c>
      <c r="N192" s="164" t="s">
        <v>85</v>
      </c>
      <c r="O192" s="165">
        <v>5.7000000000000002E-2</v>
      </c>
      <c r="P192" s="165">
        <f>O192*H192</f>
        <v>26.220000000000002</v>
      </c>
      <c r="Q192" s="165">
        <v>0</v>
      </c>
      <c r="R192" s="165">
        <f>Q192*H192</f>
        <v>0</v>
      </c>
      <c r="S192" s="165">
        <v>9.8000000000000004E-2</v>
      </c>
      <c r="T192" s="166">
        <f>S192*H192</f>
        <v>45.08</v>
      </c>
      <c r="AR192" s="167" t="s">
        <v>37</v>
      </c>
      <c r="AT192" s="167" t="s">
        <v>166</v>
      </c>
      <c r="AU192" s="167" t="s">
        <v>38</v>
      </c>
      <c r="AY192" s="37" t="s">
        <v>164</v>
      </c>
      <c r="BE192" s="168">
        <f>IF(N192="základní",J192,0)</f>
        <v>0</v>
      </c>
      <c r="BF192" s="168">
        <f>IF(N192="snížená",J192,0)</f>
        <v>0</v>
      </c>
      <c r="BG192" s="168">
        <f>IF(N192="zákl. přenesená",J192,0)</f>
        <v>0</v>
      </c>
      <c r="BH192" s="168">
        <f>IF(N192="sníž. přenesená",J192,0)</f>
        <v>0</v>
      </c>
      <c r="BI192" s="168">
        <f>IF(N192="nulová",J192,0)</f>
        <v>0</v>
      </c>
      <c r="BJ192" s="37" t="s">
        <v>40</v>
      </c>
      <c r="BK192" s="168">
        <f>ROUND(I192*H192,2)</f>
        <v>0</v>
      </c>
      <c r="BL192" s="37" t="s">
        <v>37</v>
      </c>
      <c r="BM192" s="167" t="s">
        <v>273</v>
      </c>
    </row>
    <row r="193" spans="2:65" s="178" customFormat="1">
      <c r="B193" s="177"/>
      <c r="D193" s="171" t="s">
        <v>171</v>
      </c>
      <c r="E193" s="179" t="s">
        <v>50</v>
      </c>
      <c r="F193" s="180" t="s">
        <v>274</v>
      </c>
      <c r="H193" s="179" t="s">
        <v>50</v>
      </c>
      <c r="L193" s="177"/>
      <c r="M193" s="181"/>
      <c r="T193" s="182"/>
      <c r="AT193" s="179" t="s">
        <v>171</v>
      </c>
      <c r="AU193" s="179" t="s">
        <v>38</v>
      </c>
      <c r="AV193" s="178" t="s">
        <v>40</v>
      </c>
      <c r="AW193" s="178" t="s">
        <v>77</v>
      </c>
      <c r="AX193" s="178" t="s">
        <v>48</v>
      </c>
      <c r="AY193" s="179" t="s">
        <v>164</v>
      </c>
    </row>
    <row r="194" spans="2:65" s="170" customFormat="1">
      <c r="B194" s="169"/>
      <c r="D194" s="171" t="s">
        <v>171</v>
      </c>
      <c r="E194" s="172" t="s">
        <v>50</v>
      </c>
      <c r="F194" s="173" t="s">
        <v>265</v>
      </c>
      <c r="H194" s="174">
        <v>460</v>
      </c>
      <c r="L194" s="169"/>
      <c r="M194" s="175"/>
      <c r="T194" s="176"/>
      <c r="AT194" s="172" t="s">
        <v>171</v>
      </c>
      <c r="AU194" s="172" t="s">
        <v>38</v>
      </c>
      <c r="AV194" s="170" t="s">
        <v>38</v>
      </c>
      <c r="AW194" s="170" t="s">
        <v>77</v>
      </c>
      <c r="AX194" s="170" t="s">
        <v>40</v>
      </c>
      <c r="AY194" s="172" t="s">
        <v>164</v>
      </c>
    </row>
    <row r="195" spans="2:65" s="50" customFormat="1" ht="49.15" customHeight="1">
      <c r="B195" s="49"/>
      <c r="C195" s="156" t="s">
        <v>275</v>
      </c>
      <c r="D195" s="156" t="s">
        <v>166</v>
      </c>
      <c r="E195" s="157" t="s">
        <v>276</v>
      </c>
      <c r="F195" s="158" t="s">
        <v>277</v>
      </c>
      <c r="G195" s="159" t="s">
        <v>42</v>
      </c>
      <c r="H195" s="160">
        <v>14</v>
      </c>
      <c r="I195" s="291"/>
      <c r="J195" s="161">
        <f>ROUND(I195*H195,2)</f>
        <v>0</v>
      </c>
      <c r="K195" s="162"/>
      <c r="L195" s="49"/>
      <c r="M195" s="163" t="s">
        <v>50</v>
      </c>
      <c r="N195" s="164" t="s">
        <v>85</v>
      </c>
      <c r="O195" s="165">
        <v>0.13300000000000001</v>
      </c>
      <c r="P195" s="165">
        <f>O195*H195</f>
        <v>1.8620000000000001</v>
      </c>
      <c r="Q195" s="165">
        <v>0</v>
      </c>
      <c r="R195" s="165">
        <f>Q195*H195</f>
        <v>0</v>
      </c>
      <c r="S195" s="165">
        <v>0.20499999999999999</v>
      </c>
      <c r="T195" s="166">
        <f>S195*H195</f>
        <v>2.8699999999999997</v>
      </c>
      <c r="AR195" s="167" t="s">
        <v>37</v>
      </c>
      <c r="AT195" s="167" t="s">
        <v>166</v>
      </c>
      <c r="AU195" s="167" t="s">
        <v>38</v>
      </c>
      <c r="AY195" s="37" t="s">
        <v>164</v>
      </c>
      <c r="BE195" s="168">
        <f>IF(N195="základní",J195,0)</f>
        <v>0</v>
      </c>
      <c r="BF195" s="168">
        <f>IF(N195="snížená",J195,0)</f>
        <v>0</v>
      </c>
      <c r="BG195" s="168">
        <f>IF(N195="zákl. přenesená",J195,0)</f>
        <v>0</v>
      </c>
      <c r="BH195" s="168">
        <f>IF(N195="sníž. přenesená",J195,0)</f>
        <v>0</v>
      </c>
      <c r="BI195" s="168">
        <f>IF(N195="nulová",J195,0)</f>
        <v>0</v>
      </c>
      <c r="BJ195" s="37" t="s">
        <v>40</v>
      </c>
      <c r="BK195" s="168">
        <f>ROUND(I195*H195,2)</f>
        <v>0</v>
      </c>
      <c r="BL195" s="37" t="s">
        <v>37</v>
      </c>
      <c r="BM195" s="167" t="s">
        <v>278</v>
      </c>
    </row>
    <row r="196" spans="2:65" s="170" customFormat="1">
      <c r="B196" s="169"/>
      <c r="D196" s="171" t="s">
        <v>171</v>
      </c>
      <c r="E196" s="172" t="s">
        <v>50</v>
      </c>
      <c r="F196" s="173" t="s">
        <v>246</v>
      </c>
      <c r="H196" s="174">
        <v>14</v>
      </c>
      <c r="L196" s="169"/>
      <c r="M196" s="175"/>
      <c r="T196" s="176"/>
      <c r="AT196" s="172" t="s">
        <v>171</v>
      </c>
      <c r="AU196" s="172" t="s">
        <v>38</v>
      </c>
      <c r="AV196" s="170" t="s">
        <v>38</v>
      </c>
      <c r="AW196" s="170" t="s">
        <v>77</v>
      </c>
      <c r="AX196" s="170" t="s">
        <v>40</v>
      </c>
      <c r="AY196" s="172" t="s">
        <v>164</v>
      </c>
    </row>
    <row r="197" spans="2:65" s="50" customFormat="1" ht="44.25" customHeight="1">
      <c r="B197" s="49"/>
      <c r="C197" s="156" t="s">
        <v>56</v>
      </c>
      <c r="D197" s="156" t="s">
        <v>166</v>
      </c>
      <c r="E197" s="157" t="s">
        <v>279</v>
      </c>
      <c r="F197" s="158" t="s">
        <v>280</v>
      </c>
      <c r="G197" s="159" t="s">
        <v>42</v>
      </c>
      <c r="H197" s="160">
        <v>12</v>
      </c>
      <c r="I197" s="291"/>
      <c r="J197" s="161">
        <f>ROUND(I197*H197,2)</f>
        <v>0</v>
      </c>
      <c r="K197" s="162"/>
      <c r="L197" s="49"/>
      <c r="M197" s="163" t="s">
        <v>50</v>
      </c>
      <c r="N197" s="164" t="s">
        <v>85</v>
      </c>
      <c r="O197" s="165">
        <v>0.14699999999999999</v>
      </c>
      <c r="P197" s="165">
        <f>O197*H197</f>
        <v>1.7639999999999998</v>
      </c>
      <c r="Q197" s="165">
        <v>0</v>
      </c>
      <c r="R197" s="165">
        <f>Q197*H197</f>
        <v>0</v>
      </c>
      <c r="S197" s="165">
        <v>0.115</v>
      </c>
      <c r="T197" s="166">
        <f>S197*H197</f>
        <v>1.3800000000000001</v>
      </c>
      <c r="AR197" s="167" t="s">
        <v>37</v>
      </c>
      <c r="AT197" s="167" t="s">
        <v>166</v>
      </c>
      <c r="AU197" s="167" t="s">
        <v>38</v>
      </c>
      <c r="AY197" s="37" t="s">
        <v>164</v>
      </c>
      <c r="BE197" s="168">
        <f>IF(N197="základní",J197,0)</f>
        <v>0</v>
      </c>
      <c r="BF197" s="168">
        <f>IF(N197="snížená",J197,0)</f>
        <v>0</v>
      </c>
      <c r="BG197" s="168">
        <f>IF(N197="zákl. přenesená",J197,0)</f>
        <v>0</v>
      </c>
      <c r="BH197" s="168">
        <f>IF(N197="sníž. přenesená",J197,0)</f>
        <v>0</v>
      </c>
      <c r="BI197" s="168">
        <f>IF(N197="nulová",J197,0)</f>
        <v>0</v>
      </c>
      <c r="BJ197" s="37" t="s">
        <v>40</v>
      </c>
      <c r="BK197" s="168">
        <f>ROUND(I197*H197,2)</f>
        <v>0</v>
      </c>
      <c r="BL197" s="37" t="s">
        <v>37</v>
      </c>
      <c r="BM197" s="167" t="s">
        <v>281</v>
      </c>
    </row>
    <row r="198" spans="2:65" s="178" customFormat="1">
      <c r="B198" s="177"/>
      <c r="D198" s="171" t="s">
        <v>171</v>
      </c>
      <c r="E198" s="179" t="s">
        <v>50</v>
      </c>
      <c r="F198" s="180" t="s">
        <v>282</v>
      </c>
      <c r="H198" s="179" t="s">
        <v>50</v>
      </c>
      <c r="L198" s="177"/>
      <c r="M198" s="181"/>
      <c r="T198" s="182"/>
      <c r="AT198" s="179" t="s">
        <v>171</v>
      </c>
      <c r="AU198" s="179" t="s">
        <v>38</v>
      </c>
      <c r="AV198" s="178" t="s">
        <v>40</v>
      </c>
      <c r="AW198" s="178" t="s">
        <v>77</v>
      </c>
      <c r="AX198" s="178" t="s">
        <v>48</v>
      </c>
      <c r="AY198" s="179" t="s">
        <v>164</v>
      </c>
    </row>
    <row r="199" spans="2:65" s="170" customFormat="1">
      <c r="B199" s="169"/>
      <c r="D199" s="171" t="s">
        <v>171</v>
      </c>
      <c r="E199" s="172" t="s">
        <v>50</v>
      </c>
      <c r="F199" s="173" t="s">
        <v>283</v>
      </c>
      <c r="H199" s="174">
        <v>12</v>
      </c>
      <c r="L199" s="169"/>
      <c r="M199" s="175"/>
      <c r="T199" s="176"/>
      <c r="AT199" s="172" t="s">
        <v>171</v>
      </c>
      <c r="AU199" s="172" t="s">
        <v>38</v>
      </c>
      <c r="AV199" s="170" t="s">
        <v>38</v>
      </c>
      <c r="AW199" s="170" t="s">
        <v>77</v>
      </c>
      <c r="AX199" s="170" t="s">
        <v>40</v>
      </c>
      <c r="AY199" s="172" t="s">
        <v>164</v>
      </c>
    </row>
    <row r="200" spans="2:65" s="50" customFormat="1" ht="37.9" customHeight="1">
      <c r="B200" s="49"/>
      <c r="C200" s="156" t="s">
        <v>284</v>
      </c>
      <c r="D200" s="156" t="s">
        <v>166</v>
      </c>
      <c r="E200" s="157" t="s">
        <v>285</v>
      </c>
      <c r="F200" s="158" t="s">
        <v>286</v>
      </c>
      <c r="G200" s="159" t="s">
        <v>42</v>
      </c>
      <c r="H200" s="160">
        <v>396</v>
      </c>
      <c r="I200" s="291"/>
      <c r="J200" s="161">
        <f>ROUND(I200*H200,2)</f>
        <v>0</v>
      </c>
      <c r="K200" s="162"/>
      <c r="L200" s="49"/>
      <c r="M200" s="163" t="s">
        <v>50</v>
      </c>
      <c r="N200" s="164" t="s">
        <v>85</v>
      </c>
      <c r="O200" s="165">
        <v>9.5000000000000001E-2</v>
      </c>
      <c r="P200" s="165">
        <f>O200*H200</f>
        <v>37.619999999999997</v>
      </c>
      <c r="Q200" s="165">
        <v>0</v>
      </c>
      <c r="R200" s="165">
        <f>Q200*H200</f>
        <v>0</v>
      </c>
      <c r="S200" s="165">
        <v>0.04</v>
      </c>
      <c r="T200" s="166">
        <f>S200*H200</f>
        <v>15.84</v>
      </c>
      <c r="AR200" s="167" t="s">
        <v>37</v>
      </c>
      <c r="AT200" s="167" t="s">
        <v>166</v>
      </c>
      <c r="AU200" s="167" t="s">
        <v>38</v>
      </c>
      <c r="AY200" s="37" t="s">
        <v>164</v>
      </c>
      <c r="BE200" s="168">
        <f>IF(N200="základní",J200,0)</f>
        <v>0</v>
      </c>
      <c r="BF200" s="168">
        <f>IF(N200="snížená",J200,0)</f>
        <v>0</v>
      </c>
      <c r="BG200" s="168">
        <f>IF(N200="zákl. přenesená",J200,0)</f>
        <v>0</v>
      </c>
      <c r="BH200" s="168">
        <f>IF(N200="sníž. přenesená",J200,0)</f>
        <v>0</v>
      </c>
      <c r="BI200" s="168">
        <f>IF(N200="nulová",J200,0)</f>
        <v>0</v>
      </c>
      <c r="BJ200" s="37" t="s">
        <v>40</v>
      </c>
      <c r="BK200" s="168">
        <f>ROUND(I200*H200,2)</f>
        <v>0</v>
      </c>
      <c r="BL200" s="37" t="s">
        <v>37</v>
      </c>
      <c r="BM200" s="167" t="s">
        <v>287</v>
      </c>
    </row>
    <row r="201" spans="2:65" s="170" customFormat="1">
      <c r="B201" s="169"/>
      <c r="D201" s="171" t="s">
        <v>171</v>
      </c>
      <c r="E201" s="172" t="s">
        <v>50</v>
      </c>
      <c r="F201" s="173" t="s">
        <v>288</v>
      </c>
      <c r="H201" s="174">
        <v>396</v>
      </c>
      <c r="L201" s="169"/>
      <c r="M201" s="175"/>
      <c r="T201" s="176"/>
      <c r="AT201" s="172" t="s">
        <v>171</v>
      </c>
      <c r="AU201" s="172" t="s">
        <v>38</v>
      </c>
      <c r="AV201" s="170" t="s">
        <v>38</v>
      </c>
      <c r="AW201" s="170" t="s">
        <v>77</v>
      </c>
      <c r="AX201" s="170" t="s">
        <v>40</v>
      </c>
      <c r="AY201" s="172" t="s">
        <v>164</v>
      </c>
    </row>
    <row r="202" spans="2:65" s="50" customFormat="1" ht="55.5" customHeight="1">
      <c r="B202" s="49"/>
      <c r="C202" s="156" t="s">
        <v>289</v>
      </c>
      <c r="D202" s="156" t="s">
        <v>166</v>
      </c>
      <c r="E202" s="157" t="s">
        <v>290</v>
      </c>
      <c r="F202" s="158" t="s">
        <v>291</v>
      </c>
      <c r="G202" s="159" t="s">
        <v>169</v>
      </c>
      <c r="H202" s="160">
        <v>8.5</v>
      </c>
      <c r="I202" s="291"/>
      <c r="J202" s="161">
        <f>ROUND(I202*H202,2)</f>
        <v>0</v>
      </c>
      <c r="K202" s="162"/>
      <c r="L202" s="49"/>
      <c r="M202" s="163" t="s">
        <v>50</v>
      </c>
      <c r="N202" s="164" t="s">
        <v>85</v>
      </c>
      <c r="O202" s="165">
        <v>3.5579999999999998</v>
      </c>
      <c r="P202" s="165">
        <f>O202*H202</f>
        <v>30.242999999999999</v>
      </c>
      <c r="Q202" s="165">
        <v>0</v>
      </c>
      <c r="R202" s="165">
        <f>Q202*H202</f>
        <v>0</v>
      </c>
      <c r="S202" s="165">
        <v>0</v>
      </c>
      <c r="T202" s="166">
        <f>S202*H202</f>
        <v>0</v>
      </c>
      <c r="AR202" s="167" t="s">
        <v>37</v>
      </c>
      <c r="AT202" s="167" t="s">
        <v>166</v>
      </c>
      <c r="AU202" s="167" t="s">
        <v>38</v>
      </c>
      <c r="AY202" s="37" t="s">
        <v>164</v>
      </c>
      <c r="BE202" s="168">
        <f>IF(N202="základní",J202,0)</f>
        <v>0</v>
      </c>
      <c r="BF202" s="168">
        <f>IF(N202="snížená",J202,0)</f>
        <v>0</v>
      </c>
      <c r="BG202" s="168">
        <f>IF(N202="zákl. přenesená",J202,0)</f>
        <v>0</v>
      </c>
      <c r="BH202" s="168">
        <f>IF(N202="sníž. přenesená",J202,0)</f>
        <v>0</v>
      </c>
      <c r="BI202" s="168">
        <f>IF(N202="nulová",J202,0)</f>
        <v>0</v>
      </c>
      <c r="BJ202" s="37" t="s">
        <v>40</v>
      </c>
      <c r="BK202" s="168">
        <f>ROUND(I202*H202,2)</f>
        <v>0</v>
      </c>
      <c r="BL202" s="37" t="s">
        <v>37</v>
      </c>
      <c r="BM202" s="167" t="s">
        <v>292</v>
      </c>
    </row>
    <row r="203" spans="2:65" s="178" customFormat="1">
      <c r="B203" s="177"/>
      <c r="D203" s="171" t="s">
        <v>171</v>
      </c>
      <c r="E203" s="179" t="s">
        <v>50</v>
      </c>
      <c r="F203" s="180" t="s">
        <v>293</v>
      </c>
      <c r="H203" s="179" t="s">
        <v>50</v>
      </c>
      <c r="L203" s="177"/>
      <c r="M203" s="181"/>
      <c r="T203" s="182"/>
      <c r="AT203" s="179" t="s">
        <v>171</v>
      </c>
      <c r="AU203" s="179" t="s">
        <v>38</v>
      </c>
      <c r="AV203" s="178" t="s">
        <v>40</v>
      </c>
      <c r="AW203" s="178" t="s">
        <v>77</v>
      </c>
      <c r="AX203" s="178" t="s">
        <v>48</v>
      </c>
      <c r="AY203" s="179" t="s">
        <v>164</v>
      </c>
    </row>
    <row r="204" spans="2:65" s="170" customFormat="1">
      <c r="B204" s="169"/>
      <c r="D204" s="171" t="s">
        <v>171</v>
      </c>
      <c r="E204" s="172" t="s">
        <v>50</v>
      </c>
      <c r="F204" s="173" t="s">
        <v>38</v>
      </c>
      <c r="H204" s="174">
        <v>2</v>
      </c>
      <c r="L204" s="169"/>
      <c r="M204" s="175"/>
      <c r="T204" s="176"/>
      <c r="AT204" s="172" t="s">
        <v>171</v>
      </c>
      <c r="AU204" s="172" t="s">
        <v>38</v>
      </c>
      <c r="AV204" s="170" t="s">
        <v>38</v>
      </c>
      <c r="AW204" s="170" t="s">
        <v>77</v>
      </c>
      <c r="AX204" s="170" t="s">
        <v>48</v>
      </c>
      <c r="AY204" s="172" t="s">
        <v>164</v>
      </c>
    </row>
    <row r="205" spans="2:65" s="178" customFormat="1" ht="22.5">
      <c r="B205" s="177"/>
      <c r="D205" s="171" t="s">
        <v>171</v>
      </c>
      <c r="E205" s="179" t="s">
        <v>50</v>
      </c>
      <c r="F205" s="180" t="s">
        <v>294</v>
      </c>
      <c r="H205" s="179" t="s">
        <v>50</v>
      </c>
      <c r="L205" s="177"/>
      <c r="M205" s="181"/>
      <c r="T205" s="182"/>
      <c r="AT205" s="179" t="s">
        <v>171</v>
      </c>
      <c r="AU205" s="179" t="s">
        <v>38</v>
      </c>
      <c r="AV205" s="178" t="s">
        <v>40</v>
      </c>
      <c r="AW205" s="178" t="s">
        <v>77</v>
      </c>
      <c r="AX205" s="178" t="s">
        <v>48</v>
      </c>
      <c r="AY205" s="179" t="s">
        <v>164</v>
      </c>
    </row>
    <row r="206" spans="2:65" s="178" customFormat="1">
      <c r="B206" s="177"/>
      <c r="D206" s="171" t="s">
        <v>171</v>
      </c>
      <c r="E206" s="179" t="s">
        <v>50</v>
      </c>
      <c r="F206" s="180" t="s">
        <v>295</v>
      </c>
      <c r="H206" s="179" t="s">
        <v>50</v>
      </c>
      <c r="L206" s="177"/>
      <c r="M206" s="181"/>
      <c r="T206" s="182"/>
      <c r="AT206" s="179" t="s">
        <v>171</v>
      </c>
      <c r="AU206" s="179" t="s">
        <v>38</v>
      </c>
      <c r="AV206" s="178" t="s">
        <v>40</v>
      </c>
      <c r="AW206" s="178" t="s">
        <v>77</v>
      </c>
      <c r="AX206" s="178" t="s">
        <v>48</v>
      </c>
      <c r="AY206" s="179" t="s">
        <v>164</v>
      </c>
    </row>
    <row r="207" spans="2:65" s="170" customFormat="1">
      <c r="B207" s="169"/>
      <c r="D207" s="171" t="s">
        <v>171</v>
      </c>
      <c r="E207" s="172" t="s">
        <v>50</v>
      </c>
      <c r="F207" s="173" t="s">
        <v>296</v>
      </c>
      <c r="H207" s="174">
        <v>6.5</v>
      </c>
      <c r="L207" s="169"/>
      <c r="M207" s="175"/>
      <c r="T207" s="176"/>
      <c r="AT207" s="172" t="s">
        <v>171</v>
      </c>
      <c r="AU207" s="172" t="s">
        <v>38</v>
      </c>
      <c r="AV207" s="170" t="s">
        <v>38</v>
      </c>
      <c r="AW207" s="170" t="s">
        <v>77</v>
      </c>
      <c r="AX207" s="170" t="s">
        <v>48</v>
      </c>
      <c r="AY207" s="172" t="s">
        <v>164</v>
      </c>
    </row>
    <row r="208" spans="2:65" s="184" customFormat="1">
      <c r="B208" s="183"/>
      <c r="D208" s="171" t="s">
        <v>171</v>
      </c>
      <c r="E208" s="185" t="s">
        <v>50</v>
      </c>
      <c r="F208" s="186" t="s">
        <v>185</v>
      </c>
      <c r="H208" s="187">
        <v>8.5</v>
      </c>
      <c r="L208" s="183"/>
      <c r="M208" s="188"/>
      <c r="T208" s="189"/>
      <c r="AT208" s="185" t="s">
        <v>171</v>
      </c>
      <c r="AU208" s="185" t="s">
        <v>38</v>
      </c>
      <c r="AV208" s="184" t="s">
        <v>37</v>
      </c>
      <c r="AW208" s="184" t="s">
        <v>77</v>
      </c>
      <c r="AX208" s="184" t="s">
        <v>40</v>
      </c>
      <c r="AY208" s="185" t="s">
        <v>164</v>
      </c>
    </row>
    <row r="209" spans="2:65" s="50" customFormat="1" ht="55.5" customHeight="1">
      <c r="B209" s="49"/>
      <c r="C209" s="156" t="s">
        <v>297</v>
      </c>
      <c r="D209" s="156" t="s">
        <v>166</v>
      </c>
      <c r="E209" s="157" t="s">
        <v>298</v>
      </c>
      <c r="F209" s="158" t="s">
        <v>299</v>
      </c>
      <c r="G209" s="159" t="s">
        <v>300</v>
      </c>
      <c r="H209" s="160">
        <v>7</v>
      </c>
      <c r="I209" s="291"/>
      <c r="J209" s="161">
        <f>ROUND(I209*H209,2)</f>
        <v>0</v>
      </c>
      <c r="K209" s="162"/>
      <c r="L209" s="49"/>
      <c r="M209" s="163" t="s">
        <v>50</v>
      </c>
      <c r="N209" s="164" t="s">
        <v>85</v>
      </c>
      <c r="O209" s="165">
        <v>0.55700000000000005</v>
      </c>
      <c r="P209" s="165">
        <f>O209*H209</f>
        <v>3.8990000000000005</v>
      </c>
      <c r="Q209" s="165">
        <v>0</v>
      </c>
      <c r="R209" s="165">
        <f>Q209*H209</f>
        <v>0</v>
      </c>
      <c r="S209" s="165">
        <v>8.2000000000000003E-2</v>
      </c>
      <c r="T209" s="166">
        <f>S209*H209</f>
        <v>0.57400000000000007</v>
      </c>
      <c r="AR209" s="167" t="s">
        <v>37</v>
      </c>
      <c r="AT209" s="167" t="s">
        <v>166</v>
      </c>
      <c r="AU209" s="167" t="s">
        <v>38</v>
      </c>
      <c r="AY209" s="37" t="s">
        <v>164</v>
      </c>
      <c r="BE209" s="168">
        <f>IF(N209="základní",J209,0)</f>
        <v>0</v>
      </c>
      <c r="BF209" s="168">
        <f>IF(N209="snížená",J209,0)</f>
        <v>0</v>
      </c>
      <c r="BG209" s="168">
        <f>IF(N209="zákl. přenesená",J209,0)</f>
        <v>0</v>
      </c>
      <c r="BH209" s="168">
        <f>IF(N209="sníž. přenesená",J209,0)</f>
        <v>0</v>
      </c>
      <c r="BI209" s="168">
        <f>IF(N209="nulová",J209,0)</f>
        <v>0</v>
      </c>
      <c r="BJ209" s="37" t="s">
        <v>40</v>
      </c>
      <c r="BK209" s="168">
        <f>ROUND(I209*H209,2)</f>
        <v>0</v>
      </c>
      <c r="BL209" s="37" t="s">
        <v>37</v>
      </c>
      <c r="BM209" s="167" t="s">
        <v>301</v>
      </c>
    </row>
    <row r="210" spans="2:65" s="178" customFormat="1">
      <c r="B210" s="177"/>
      <c r="D210" s="171" t="s">
        <v>171</v>
      </c>
      <c r="E210" s="179" t="s">
        <v>50</v>
      </c>
      <c r="F210" s="180" t="s">
        <v>302</v>
      </c>
      <c r="H210" s="179" t="s">
        <v>50</v>
      </c>
      <c r="L210" s="177"/>
      <c r="M210" s="181"/>
      <c r="T210" s="182"/>
      <c r="AT210" s="179" t="s">
        <v>171</v>
      </c>
      <c r="AU210" s="179" t="s">
        <v>38</v>
      </c>
      <c r="AV210" s="178" t="s">
        <v>40</v>
      </c>
      <c r="AW210" s="178" t="s">
        <v>77</v>
      </c>
      <c r="AX210" s="178" t="s">
        <v>48</v>
      </c>
      <c r="AY210" s="179" t="s">
        <v>164</v>
      </c>
    </row>
    <row r="211" spans="2:65" s="170" customFormat="1">
      <c r="B211" s="169"/>
      <c r="D211" s="171" t="s">
        <v>171</v>
      </c>
      <c r="E211" s="172" t="s">
        <v>50</v>
      </c>
      <c r="F211" s="173" t="s">
        <v>201</v>
      </c>
      <c r="H211" s="174">
        <v>7</v>
      </c>
      <c r="L211" s="169"/>
      <c r="M211" s="175"/>
      <c r="T211" s="176"/>
      <c r="AT211" s="172" t="s">
        <v>171</v>
      </c>
      <c r="AU211" s="172" t="s">
        <v>38</v>
      </c>
      <c r="AV211" s="170" t="s">
        <v>38</v>
      </c>
      <c r="AW211" s="170" t="s">
        <v>77</v>
      </c>
      <c r="AX211" s="170" t="s">
        <v>40</v>
      </c>
      <c r="AY211" s="172" t="s">
        <v>164</v>
      </c>
    </row>
    <row r="212" spans="2:65" s="50" customFormat="1" ht="66.75" customHeight="1">
      <c r="B212" s="49"/>
      <c r="C212" s="156" t="s">
        <v>303</v>
      </c>
      <c r="D212" s="156" t="s">
        <v>166</v>
      </c>
      <c r="E212" s="157" t="s">
        <v>304</v>
      </c>
      <c r="F212" s="158" t="s">
        <v>305</v>
      </c>
      <c r="G212" s="159" t="s">
        <v>42</v>
      </c>
      <c r="H212" s="160">
        <v>14</v>
      </c>
      <c r="I212" s="291"/>
      <c r="J212" s="161">
        <f>ROUND(I212*H212,2)</f>
        <v>0</v>
      </c>
      <c r="K212" s="162"/>
      <c r="L212" s="49"/>
      <c r="M212" s="163" t="s">
        <v>50</v>
      </c>
      <c r="N212" s="164" t="s">
        <v>85</v>
      </c>
      <c r="O212" s="165">
        <v>0.124</v>
      </c>
      <c r="P212" s="165">
        <f>O212*H212</f>
        <v>1.736</v>
      </c>
      <c r="Q212" s="165">
        <v>0</v>
      </c>
      <c r="R212" s="165">
        <f>Q212*H212</f>
        <v>0</v>
      </c>
      <c r="S212" s="165">
        <v>0</v>
      </c>
      <c r="T212" s="166">
        <f>S212*H212</f>
        <v>0</v>
      </c>
      <c r="AR212" s="167" t="s">
        <v>37</v>
      </c>
      <c r="AT212" s="167" t="s">
        <v>166</v>
      </c>
      <c r="AU212" s="167" t="s">
        <v>38</v>
      </c>
      <c r="AY212" s="37" t="s">
        <v>164</v>
      </c>
      <c r="BE212" s="168">
        <f>IF(N212="základní",J212,0)</f>
        <v>0</v>
      </c>
      <c r="BF212" s="168">
        <f>IF(N212="snížená",J212,0)</f>
        <v>0</v>
      </c>
      <c r="BG212" s="168">
        <f>IF(N212="zákl. přenesená",J212,0)</f>
        <v>0</v>
      </c>
      <c r="BH212" s="168">
        <f>IF(N212="sníž. přenesená",J212,0)</f>
        <v>0</v>
      </c>
      <c r="BI212" s="168">
        <f>IF(N212="nulová",J212,0)</f>
        <v>0</v>
      </c>
      <c r="BJ212" s="37" t="s">
        <v>40</v>
      </c>
      <c r="BK212" s="168">
        <f>ROUND(I212*H212,2)</f>
        <v>0</v>
      </c>
      <c r="BL212" s="37" t="s">
        <v>37</v>
      </c>
      <c r="BM212" s="167" t="s">
        <v>306</v>
      </c>
    </row>
    <row r="213" spans="2:65" s="170" customFormat="1">
      <c r="B213" s="169"/>
      <c r="D213" s="171" t="s">
        <v>171</v>
      </c>
      <c r="E213" s="172" t="s">
        <v>50</v>
      </c>
      <c r="F213" s="173" t="s">
        <v>246</v>
      </c>
      <c r="H213" s="174">
        <v>14</v>
      </c>
      <c r="L213" s="169"/>
      <c r="M213" s="175"/>
      <c r="T213" s="176"/>
      <c r="AT213" s="172" t="s">
        <v>171</v>
      </c>
      <c r="AU213" s="172" t="s">
        <v>38</v>
      </c>
      <c r="AV213" s="170" t="s">
        <v>38</v>
      </c>
      <c r="AW213" s="170" t="s">
        <v>77</v>
      </c>
      <c r="AX213" s="170" t="s">
        <v>40</v>
      </c>
      <c r="AY213" s="172" t="s">
        <v>164</v>
      </c>
    </row>
    <row r="214" spans="2:65" s="50" customFormat="1" ht="66.75" customHeight="1">
      <c r="B214" s="49"/>
      <c r="C214" s="156" t="s">
        <v>307</v>
      </c>
      <c r="D214" s="156" t="s">
        <v>166</v>
      </c>
      <c r="E214" s="157" t="s">
        <v>308</v>
      </c>
      <c r="F214" s="158" t="s">
        <v>309</v>
      </c>
      <c r="G214" s="159" t="s">
        <v>33</v>
      </c>
      <c r="H214" s="160">
        <v>14</v>
      </c>
      <c r="I214" s="291"/>
      <c r="J214" s="161">
        <f>ROUND(I214*H214,2)</f>
        <v>0</v>
      </c>
      <c r="K214" s="162"/>
      <c r="L214" s="49"/>
      <c r="M214" s="163" t="s">
        <v>50</v>
      </c>
      <c r="N214" s="164" t="s">
        <v>85</v>
      </c>
      <c r="O214" s="165">
        <v>0.115</v>
      </c>
      <c r="P214" s="165">
        <f>O214*H214</f>
        <v>1.61</v>
      </c>
      <c r="Q214" s="165">
        <v>0</v>
      </c>
      <c r="R214" s="165">
        <f>Q214*H214</f>
        <v>0</v>
      </c>
      <c r="S214" s="165">
        <v>0</v>
      </c>
      <c r="T214" s="166">
        <f>S214*H214</f>
        <v>0</v>
      </c>
      <c r="AR214" s="167" t="s">
        <v>37</v>
      </c>
      <c r="AT214" s="167" t="s">
        <v>166</v>
      </c>
      <c r="AU214" s="167" t="s">
        <v>38</v>
      </c>
      <c r="AY214" s="37" t="s">
        <v>164</v>
      </c>
      <c r="BE214" s="168">
        <f>IF(N214="základní",J214,0)</f>
        <v>0</v>
      </c>
      <c r="BF214" s="168">
        <f>IF(N214="snížená",J214,0)</f>
        <v>0</v>
      </c>
      <c r="BG214" s="168">
        <f>IF(N214="zákl. přenesená",J214,0)</f>
        <v>0</v>
      </c>
      <c r="BH214" s="168">
        <f>IF(N214="sníž. přenesená",J214,0)</f>
        <v>0</v>
      </c>
      <c r="BI214" s="168">
        <f>IF(N214="nulová",J214,0)</f>
        <v>0</v>
      </c>
      <c r="BJ214" s="37" t="s">
        <v>40</v>
      </c>
      <c r="BK214" s="168">
        <f>ROUND(I214*H214,2)</f>
        <v>0</v>
      </c>
      <c r="BL214" s="37" t="s">
        <v>37</v>
      </c>
      <c r="BM214" s="167" t="s">
        <v>310</v>
      </c>
    </row>
    <row r="215" spans="2:65" s="170" customFormat="1">
      <c r="B215" s="169"/>
      <c r="D215" s="171" t="s">
        <v>171</v>
      </c>
      <c r="E215" s="172" t="s">
        <v>50</v>
      </c>
      <c r="F215" s="173" t="s">
        <v>246</v>
      </c>
      <c r="H215" s="174">
        <v>14</v>
      </c>
      <c r="L215" s="169"/>
      <c r="M215" s="175"/>
      <c r="T215" s="176"/>
      <c r="AT215" s="172" t="s">
        <v>171</v>
      </c>
      <c r="AU215" s="172" t="s">
        <v>38</v>
      </c>
      <c r="AV215" s="170" t="s">
        <v>38</v>
      </c>
      <c r="AW215" s="170" t="s">
        <v>77</v>
      </c>
      <c r="AX215" s="170" t="s">
        <v>40</v>
      </c>
      <c r="AY215" s="172" t="s">
        <v>164</v>
      </c>
    </row>
    <row r="216" spans="2:65" s="50" customFormat="1" ht="66.75" customHeight="1">
      <c r="B216" s="49"/>
      <c r="C216" s="156" t="s">
        <v>311</v>
      </c>
      <c r="D216" s="156" t="s">
        <v>166</v>
      </c>
      <c r="E216" s="157" t="s">
        <v>312</v>
      </c>
      <c r="F216" s="158" t="s">
        <v>313</v>
      </c>
      <c r="G216" s="159" t="s">
        <v>42</v>
      </c>
      <c r="H216" s="160">
        <v>396</v>
      </c>
      <c r="I216" s="291"/>
      <c r="J216" s="161">
        <f>ROUND(I216*H216,2)</f>
        <v>0</v>
      </c>
      <c r="K216" s="162"/>
      <c r="L216" s="49"/>
      <c r="M216" s="163" t="s">
        <v>50</v>
      </c>
      <c r="N216" s="164" t="s">
        <v>85</v>
      </c>
      <c r="O216" s="165">
        <v>0.09</v>
      </c>
      <c r="P216" s="165">
        <f>O216*H216</f>
        <v>35.64</v>
      </c>
      <c r="Q216" s="165">
        <v>0</v>
      </c>
      <c r="R216" s="165">
        <f>Q216*H216</f>
        <v>0</v>
      </c>
      <c r="S216" s="165">
        <v>0</v>
      </c>
      <c r="T216" s="166">
        <f>S216*H216</f>
        <v>0</v>
      </c>
      <c r="AR216" s="167" t="s">
        <v>37</v>
      </c>
      <c r="AT216" s="167" t="s">
        <v>166</v>
      </c>
      <c r="AU216" s="167" t="s">
        <v>38</v>
      </c>
      <c r="AY216" s="37" t="s">
        <v>164</v>
      </c>
      <c r="BE216" s="168">
        <f>IF(N216="základní",J216,0)</f>
        <v>0</v>
      </c>
      <c r="BF216" s="168">
        <f>IF(N216="snížená",J216,0)</f>
        <v>0</v>
      </c>
      <c r="BG216" s="168">
        <f>IF(N216="zákl. přenesená",J216,0)</f>
        <v>0</v>
      </c>
      <c r="BH216" s="168">
        <f>IF(N216="sníž. přenesená",J216,0)</f>
        <v>0</v>
      </c>
      <c r="BI216" s="168">
        <f>IF(N216="nulová",J216,0)</f>
        <v>0</v>
      </c>
      <c r="BJ216" s="37" t="s">
        <v>40</v>
      </c>
      <c r="BK216" s="168">
        <f>ROUND(I216*H216,2)</f>
        <v>0</v>
      </c>
      <c r="BL216" s="37" t="s">
        <v>37</v>
      </c>
      <c r="BM216" s="167" t="s">
        <v>314</v>
      </c>
    </row>
    <row r="217" spans="2:65" s="170" customFormat="1">
      <c r="B217" s="169"/>
      <c r="D217" s="171" t="s">
        <v>171</v>
      </c>
      <c r="E217" s="172" t="s">
        <v>50</v>
      </c>
      <c r="F217" s="173" t="s">
        <v>288</v>
      </c>
      <c r="H217" s="174">
        <v>396</v>
      </c>
      <c r="L217" s="169"/>
      <c r="M217" s="175"/>
      <c r="T217" s="176"/>
      <c r="AT217" s="172" t="s">
        <v>171</v>
      </c>
      <c r="AU217" s="172" t="s">
        <v>38</v>
      </c>
      <c r="AV217" s="170" t="s">
        <v>38</v>
      </c>
      <c r="AW217" s="170" t="s">
        <v>77</v>
      </c>
      <c r="AX217" s="170" t="s">
        <v>40</v>
      </c>
      <c r="AY217" s="172" t="s">
        <v>164</v>
      </c>
    </row>
    <row r="218" spans="2:65" s="50" customFormat="1" ht="76.349999999999994" customHeight="1">
      <c r="B218" s="49"/>
      <c r="C218" s="156" t="s">
        <v>315</v>
      </c>
      <c r="D218" s="156" t="s">
        <v>166</v>
      </c>
      <c r="E218" s="157" t="s">
        <v>316</v>
      </c>
      <c r="F218" s="158" t="s">
        <v>317</v>
      </c>
      <c r="G218" s="159" t="s">
        <v>33</v>
      </c>
      <c r="H218" s="160">
        <v>1.2</v>
      </c>
      <c r="I218" s="291"/>
      <c r="J218" s="161">
        <f>ROUND(I218*H218,2)</f>
        <v>0</v>
      </c>
      <c r="K218" s="162"/>
      <c r="L218" s="49"/>
      <c r="M218" s="163" t="s">
        <v>50</v>
      </c>
      <c r="N218" s="164" t="s">
        <v>85</v>
      </c>
      <c r="O218" s="165">
        <v>0.374</v>
      </c>
      <c r="P218" s="165">
        <f>O218*H218</f>
        <v>0.44879999999999998</v>
      </c>
      <c r="Q218" s="165">
        <v>0</v>
      </c>
      <c r="R218" s="165">
        <f>Q218*H218</f>
        <v>0</v>
      </c>
      <c r="S218" s="165">
        <v>0</v>
      </c>
      <c r="T218" s="166">
        <f>S218*H218</f>
        <v>0</v>
      </c>
      <c r="AR218" s="167" t="s">
        <v>37</v>
      </c>
      <c r="AT218" s="167" t="s">
        <v>166</v>
      </c>
      <c r="AU218" s="167" t="s">
        <v>38</v>
      </c>
      <c r="AY218" s="37" t="s">
        <v>164</v>
      </c>
      <c r="BE218" s="168">
        <f>IF(N218="základní",J218,0)</f>
        <v>0</v>
      </c>
      <c r="BF218" s="168">
        <f>IF(N218="snížená",J218,0)</f>
        <v>0</v>
      </c>
      <c r="BG218" s="168">
        <f>IF(N218="zákl. přenesená",J218,0)</f>
        <v>0</v>
      </c>
      <c r="BH218" s="168">
        <f>IF(N218="sníž. přenesená",J218,0)</f>
        <v>0</v>
      </c>
      <c r="BI218" s="168">
        <f>IF(N218="nulová",J218,0)</f>
        <v>0</v>
      </c>
      <c r="BJ218" s="37" t="s">
        <v>40</v>
      </c>
      <c r="BK218" s="168">
        <f>ROUND(I218*H218,2)</f>
        <v>0</v>
      </c>
      <c r="BL218" s="37" t="s">
        <v>37</v>
      </c>
      <c r="BM218" s="167" t="s">
        <v>318</v>
      </c>
    </row>
    <row r="219" spans="2:65" s="178" customFormat="1">
      <c r="B219" s="177"/>
      <c r="D219" s="171" t="s">
        <v>171</v>
      </c>
      <c r="E219" s="179" t="s">
        <v>50</v>
      </c>
      <c r="F219" s="180" t="s">
        <v>319</v>
      </c>
      <c r="H219" s="179" t="s">
        <v>50</v>
      </c>
      <c r="L219" s="177"/>
      <c r="M219" s="181"/>
      <c r="T219" s="182"/>
      <c r="AT219" s="179" t="s">
        <v>171</v>
      </c>
      <c r="AU219" s="179" t="s">
        <v>38</v>
      </c>
      <c r="AV219" s="178" t="s">
        <v>40</v>
      </c>
      <c r="AW219" s="178" t="s">
        <v>77</v>
      </c>
      <c r="AX219" s="178" t="s">
        <v>48</v>
      </c>
      <c r="AY219" s="179" t="s">
        <v>164</v>
      </c>
    </row>
    <row r="220" spans="2:65" s="170" customFormat="1">
      <c r="B220" s="169"/>
      <c r="D220" s="171" t="s">
        <v>171</v>
      </c>
      <c r="E220" s="172" t="s">
        <v>50</v>
      </c>
      <c r="F220" s="173" t="s">
        <v>320</v>
      </c>
      <c r="H220" s="174">
        <v>1.2</v>
      </c>
      <c r="L220" s="169"/>
      <c r="M220" s="175"/>
      <c r="T220" s="176"/>
      <c r="AT220" s="172" t="s">
        <v>171</v>
      </c>
      <c r="AU220" s="172" t="s">
        <v>38</v>
      </c>
      <c r="AV220" s="170" t="s">
        <v>38</v>
      </c>
      <c r="AW220" s="170" t="s">
        <v>77</v>
      </c>
      <c r="AX220" s="170" t="s">
        <v>40</v>
      </c>
      <c r="AY220" s="172" t="s">
        <v>164</v>
      </c>
    </row>
    <row r="221" spans="2:65" s="50" customFormat="1" ht="36">
      <c r="B221" s="49"/>
      <c r="C221" s="156" t="s">
        <v>321</v>
      </c>
      <c r="D221" s="156" t="s">
        <v>166</v>
      </c>
      <c r="E221" s="157" t="s">
        <v>322</v>
      </c>
      <c r="F221" s="158" t="s">
        <v>323</v>
      </c>
      <c r="G221" s="159" t="s">
        <v>300</v>
      </c>
      <c r="H221" s="160">
        <v>4</v>
      </c>
      <c r="I221" s="291"/>
      <c r="J221" s="161">
        <f>ROUND(I221*H221,2)</f>
        <v>0</v>
      </c>
      <c r="K221" s="162"/>
      <c r="L221" s="49"/>
      <c r="M221" s="163" t="s">
        <v>50</v>
      </c>
      <c r="N221" s="164" t="s">
        <v>85</v>
      </c>
      <c r="O221" s="165">
        <v>1.2829999999999999</v>
      </c>
      <c r="P221" s="165">
        <f>O221*H221</f>
        <v>5.1319999999999997</v>
      </c>
      <c r="Q221" s="165">
        <v>0</v>
      </c>
      <c r="R221" s="165">
        <f>Q221*H221</f>
        <v>0</v>
      </c>
      <c r="S221" s="165">
        <v>0</v>
      </c>
      <c r="T221" s="166">
        <f>S221*H221</f>
        <v>0</v>
      </c>
      <c r="AR221" s="167" t="s">
        <v>37</v>
      </c>
      <c r="AT221" s="167" t="s">
        <v>166</v>
      </c>
      <c r="AU221" s="167" t="s">
        <v>38</v>
      </c>
      <c r="AY221" s="37" t="s">
        <v>164</v>
      </c>
      <c r="BE221" s="168">
        <f>IF(N221="základní",J221,0)</f>
        <v>0</v>
      </c>
      <c r="BF221" s="168">
        <f>IF(N221="snížená",J221,0)</f>
        <v>0</v>
      </c>
      <c r="BG221" s="168">
        <f>IF(N221="zákl. přenesená",J221,0)</f>
        <v>0</v>
      </c>
      <c r="BH221" s="168">
        <f>IF(N221="sníž. přenesená",J221,0)</f>
        <v>0</v>
      </c>
      <c r="BI221" s="168">
        <f>IF(N221="nulová",J221,0)</f>
        <v>0</v>
      </c>
      <c r="BJ221" s="37" t="s">
        <v>40</v>
      </c>
      <c r="BK221" s="168">
        <f>ROUND(I221*H221,2)</f>
        <v>0</v>
      </c>
      <c r="BL221" s="37" t="s">
        <v>37</v>
      </c>
      <c r="BM221" s="167" t="s">
        <v>324</v>
      </c>
    </row>
    <row r="222" spans="2:65" s="170" customFormat="1">
      <c r="B222" s="169"/>
      <c r="D222" s="171" t="s">
        <v>171</v>
      </c>
      <c r="E222" s="172" t="s">
        <v>50</v>
      </c>
      <c r="F222" s="173" t="s">
        <v>37</v>
      </c>
      <c r="H222" s="174">
        <v>4</v>
      </c>
      <c r="L222" s="169"/>
      <c r="M222" s="175"/>
      <c r="T222" s="176"/>
      <c r="AT222" s="172" t="s">
        <v>171</v>
      </c>
      <c r="AU222" s="172" t="s">
        <v>38</v>
      </c>
      <c r="AV222" s="170" t="s">
        <v>38</v>
      </c>
      <c r="AW222" s="170" t="s">
        <v>77</v>
      </c>
      <c r="AX222" s="170" t="s">
        <v>40</v>
      </c>
      <c r="AY222" s="172" t="s">
        <v>164</v>
      </c>
    </row>
    <row r="223" spans="2:65" s="50" customFormat="1" ht="24.2" customHeight="1">
      <c r="B223" s="49"/>
      <c r="C223" s="156" t="s">
        <v>325</v>
      </c>
      <c r="D223" s="156" t="s">
        <v>166</v>
      </c>
      <c r="E223" s="157" t="s">
        <v>326</v>
      </c>
      <c r="F223" s="158" t="s">
        <v>327</v>
      </c>
      <c r="G223" s="159" t="s">
        <v>300</v>
      </c>
      <c r="H223" s="160">
        <v>7</v>
      </c>
      <c r="I223" s="291"/>
      <c r="J223" s="161">
        <f>ROUND(I223*H223,2)</f>
        <v>0</v>
      </c>
      <c r="K223" s="162"/>
      <c r="L223" s="49"/>
      <c r="M223" s="163" t="s">
        <v>50</v>
      </c>
      <c r="N223" s="164" t="s">
        <v>85</v>
      </c>
      <c r="O223" s="165">
        <v>0.8</v>
      </c>
      <c r="P223" s="165">
        <f>O223*H223</f>
        <v>5.6000000000000005</v>
      </c>
      <c r="Q223" s="165">
        <v>0</v>
      </c>
      <c r="R223" s="165">
        <f>Q223*H223</f>
        <v>0</v>
      </c>
      <c r="S223" s="165">
        <v>0.48199999999999998</v>
      </c>
      <c r="T223" s="166">
        <f>S223*H223</f>
        <v>3.3739999999999997</v>
      </c>
      <c r="AR223" s="167" t="s">
        <v>37</v>
      </c>
      <c r="AT223" s="167" t="s">
        <v>166</v>
      </c>
      <c r="AU223" s="167" t="s">
        <v>38</v>
      </c>
      <c r="AY223" s="37" t="s">
        <v>164</v>
      </c>
      <c r="BE223" s="168">
        <f>IF(N223="základní",J223,0)</f>
        <v>0</v>
      </c>
      <c r="BF223" s="168">
        <f>IF(N223="snížená",J223,0)</f>
        <v>0</v>
      </c>
      <c r="BG223" s="168">
        <f>IF(N223="zákl. přenesená",J223,0)</f>
        <v>0</v>
      </c>
      <c r="BH223" s="168">
        <f>IF(N223="sníž. přenesená",J223,0)</f>
        <v>0</v>
      </c>
      <c r="BI223" s="168">
        <f>IF(N223="nulová",J223,0)</f>
        <v>0</v>
      </c>
      <c r="BJ223" s="37" t="s">
        <v>40</v>
      </c>
      <c r="BK223" s="168">
        <f>ROUND(I223*H223,2)</f>
        <v>0</v>
      </c>
      <c r="BL223" s="37" t="s">
        <v>37</v>
      </c>
      <c r="BM223" s="167" t="s">
        <v>328</v>
      </c>
    </row>
    <row r="224" spans="2:65" s="170" customFormat="1">
      <c r="B224" s="169"/>
      <c r="D224" s="171" t="s">
        <v>171</v>
      </c>
      <c r="E224" s="172" t="s">
        <v>50</v>
      </c>
      <c r="F224" s="173" t="s">
        <v>201</v>
      </c>
      <c r="H224" s="174">
        <v>7</v>
      </c>
      <c r="L224" s="169"/>
      <c r="M224" s="175"/>
      <c r="T224" s="176"/>
      <c r="AT224" s="172" t="s">
        <v>171</v>
      </c>
      <c r="AU224" s="172" t="s">
        <v>38</v>
      </c>
      <c r="AV224" s="170" t="s">
        <v>38</v>
      </c>
      <c r="AW224" s="170" t="s">
        <v>77</v>
      </c>
      <c r="AX224" s="170" t="s">
        <v>40</v>
      </c>
      <c r="AY224" s="172" t="s">
        <v>164</v>
      </c>
    </row>
    <row r="225" spans="2:65" s="50" customFormat="1" ht="16.5" customHeight="1">
      <c r="B225" s="49"/>
      <c r="C225" s="156" t="s">
        <v>329</v>
      </c>
      <c r="D225" s="156" t="s">
        <v>166</v>
      </c>
      <c r="E225" s="157" t="s">
        <v>330</v>
      </c>
      <c r="F225" s="158" t="s">
        <v>331</v>
      </c>
      <c r="G225" s="159" t="s">
        <v>300</v>
      </c>
      <c r="H225" s="160">
        <v>2</v>
      </c>
      <c r="I225" s="291"/>
      <c r="J225" s="161">
        <f>ROUND(I225*H225,2)</f>
        <v>0</v>
      </c>
      <c r="K225" s="162"/>
      <c r="L225" s="49"/>
      <c r="M225" s="163" t="s">
        <v>50</v>
      </c>
      <c r="N225" s="164" t="s">
        <v>85</v>
      </c>
      <c r="O225" s="165">
        <v>0.5</v>
      </c>
      <c r="P225" s="165">
        <f>O225*H225</f>
        <v>1</v>
      </c>
      <c r="Q225" s="165">
        <v>0</v>
      </c>
      <c r="R225" s="165">
        <f>Q225*H225</f>
        <v>0</v>
      </c>
      <c r="S225" s="165">
        <v>8.6999999999999994E-2</v>
      </c>
      <c r="T225" s="166">
        <f>S225*H225</f>
        <v>0.17399999999999999</v>
      </c>
      <c r="AR225" s="167" t="s">
        <v>37</v>
      </c>
      <c r="AT225" s="167" t="s">
        <v>166</v>
      </c>
      <c r="AU225" s="167" t="s">
        <v>38</v>
      </c>
      <c r="AY225" s="37" t="s">
        <v>164</v>
      </c>
      <c r="BE225" s="168">
        <f>IF(N225="základní",J225,0)</f>
        <v>0</v>
      </c>
      <c r="BF225" s="168">
        <f>IF(N225="snížená",J225,0)</f>
        <v>0</v>
      </c>
      <c r="BG225" s="168">
        <f>IF(N225="zákl. přenesená",J225,0)</f>
        <v>0</v>
      </c>
      <c r="BH225" s="168">
        <f>IF(N225="sníž. přenesená",J225,0)</f>
        <v>0</v>
      </c>
      <c r="BI225" s="168">
        <f>IF(N225="nulová",J225,0)</f>
        <v>0</v>
      </c>
      <c r="BJ225" s="37" t="s">
        <v>40</v>
      </c>
      <c r="BK225" s="168">
        <f>ROUND(I225*H225,2)</f>
        <v>0</v>
      </c>
      <c r="BL225" s="37" t="s">
        <v>37</v>
      </c>
      <c r="BM225" s="167" t="s">
        <v>332</v>
      </c>
    </row>
    <row r="226" spans="2:65" s="178" customFormat="1">
      <c r="B226" s="177"/>
      <c r="D226" s="171" t="s">
        <v>171</v>
      </c>
      <c r="E226" s="179" t="s">
        <v>50</v>
      </c>
      <c r="F226" s="180" t="s">
        <v>333</v>
      </c>
      <c r="H226" s="179" t="s">
        <v>50</v>
      </c>
      <c r="L226" s="177"/>
      <c r="M226" s="181"/>
      <c r="T226" s="182"/>
      <c r="AT226" s="179" t="s">
        <v>171</v>
      </c>
      <c r="AU226" s="179" t="s">
        <v>38</v>
      </c>
      <c r="AV226" s="178" t="s">
        <v>40</v>
      </c>
      <c r="AW226" s="178" t="s">
        <v>77</v>
      </c>
      <c r="AX226" s="178" t="s">
        <v>48</v>
      </c>
      <c r="AY226" s="179" t="s">
        <v>164</v>
      </c>
    </row>
    <row r="227" spans="2:65" s="170" customFormat="1">
      <c r="B227" s="169"/>
      <c r="D227" s="171" t="s">
        <v>171</v>
      </c>
      <c r="E227" s="172" t="s">
        <v>50</v>
      </c>
      <c r="F227" s="173" t="s">
        <v>38</v>
      </c>
      <c r="H227" s="174">
        <v>2</v>
      </c>
      <c r="L227" s="169"/>
      <c r="M227" s="175"/>
      <c r="T227" s="176"/>
      <c r="AT227" s="172" t="s">
        <v>171</v>
      </c>
      <c r="AU227" s="172" t="s">
        <v>38</v>
      </c>
      <c r="AV227" s="170" t="s">
        <v>38</v>
      </c>
      <c r="AW227" s="170" t="s">
        <v>77</v>
      </c>
      <c r="AX227" s="170" t="s">
        <v>40</v>
      </c>
      <c r="AY227" s="172" t="s">
        <v>164</v>
      </c>
    </row>
    <row r="228" spans="2:65" s="50" customFormat="1" ht="78" customHeight="1">
      <c r="B228" s="49"/>
      <c r="C228" s="156" t="s">
        <v>334</v>
      </c>
      <c r="D228" s="156" t="s">
        <v>166</v>
      </c>
      <c r="E228" s="157" t="s">
        <v>335</v>
      </c>
      <c r="F228" s="158" t="s">
        <v>336</v>
      </c>
      <c r="G228" s="159" t="s">
        <v>42</v>
      </c>
      <c r="H228" s="160">
        <v>25</v>
      </c>
      <c r="I228" s="291"/>
      <c r="J228" s="161">
        <f>ROUND(I228*H228,2)</f>
        <v>0</v>
      </c>
      <c r="K228" s="162"/>
      <c r="L228" s="49"/>
      <c r="M228" s="163" t="s">
        <v>50</v>
      </c>
      <c r="N228" s="164" t="s">
        <v>85</v>
      </c>
      <c r="O228" s="165">
        <v>0.97</v>
      </c>
      <c r="P228" s="165">
        <f>O228*H228</f>
        <v>24.25</v>
      </c>
      <c r="Q228" s="165">
        <v>0</v>
      </c>
      <c r="R228" s="165">
        <f>Q228*H228</f>
        <v>0</v>
      </c>
      <c r="S228" s="165">
        <v>3.5000000000000003E-2</v>
      </c>
      <c r="T228" s="166">
        <f>S228*H228</f>
        <v>0.87500000000000011</v>
      </c>
      <c r="AR228" s="167" t="s">
        <v>37</v>
      </c>
      <c r="AT228" s="167" t="s">
        <v>166</v>
      </c>
      <c r="AU228" s="167" t="s">
        <v>38</v>
      </c>
      <c r="AY228" s="37" t="s">
        <v>164</v>
      </c>
      <c r="BE228" s="168">
        <f>IF(N228="základní",J228,0)</f>
        <v>0</v>
      </c>
      <c r="BF228" s="168">
        <f>IF(N228="snížená",J228,0)</f>
        <v>0</v>
      </c>
      <c r="BG228" s="168">
        <f>IF(N228="zákl. přenesená",J228,0)</f>
        <v>0</v>
      </c>
      <c r="BH228" s="168">
        <f>IF(N228="sníž. přenesená",J228,0)</f>
        <v>0</v>
      </c>
      <c r="BI228" s="168">
        <f>IF(N228="nulová",J228,0)</f>
        <v>0</v>
      </c>
      <c r="BJ228" s="37" t="s">
        <v>40</v>
      </c>
      <c r="BK228" s="168">
        <f>ROUND(I228*H228,2)</f>
        <v>0</v>
      </c>
      <c r="BL228" s="37" t="s">
        <v>37</v>
      </c>
      <c r="BM228" s="167" t="s">
        <v>337</v>
      </c>
    </row>
    <row r="229" spans="2:65" s="178" customFormat="1">
      <c r="B229" s="177"/>
      <c r="D229" s="171" t="s">
        <v>171</v>
      </c>
      <c r="E229" s="179" t="s">
        <v>50</v>
      </c>
      <c r="F229" s="180" t="s">
        <v>333</v>
      </c>
      <c r="H229" s="179" t="s">
        <v>50</v>
      </c>
      <c r="L229" s="177"/>
      <c r="M229" s="181"/>
      <c r="T229" s="182"/>
      <c r="AT229" s="179" t="s">
        <v>171</v>
      </c>
      <c r="AU229" s="179" t="s">
        <v>38</v>
      </c>
      <c r="AV229" s="178" t="s">
        <v>40</v>
      </c>
      <c r="AW229" s="178" t="s">
        <v>77</v>
      </c>
      <c r="AX229" s="178" t="s">
        <v>48</v>
      </c>
      <c r="AY229" s="179" t="s">
        <v>164</v>
      </c>
    </row>
    <row r="230" spans="2:65" s="170" customFormat="1">
      <c r="B230" s="169"/>
      <c r="D230" s="171" t="s">
        <v>171</v>
      </c>
      <c r="E230" s="172" t="s">
        <v>50</v>
      </c>
      <c r="F230" s="173" t="s">
        <v>303</v>
      </c>
      <c r="H230" s="174">
        <v>25</v>
      </c>
      <c r="L230" s="169"/>
      <c r="M230" s="175"/>
      <c r="T230" s="176"/>
      <c r="AT230" s="172" t="s">
        <v>171</v>
      </c>
      <c r="AU230" s="172" t="s">
        <v>38</v>
      </c>
      <c r="AV230" s="170" t="s">
        <v>38</v>
      </c>
      <c r="AW230" s="170" t="s">
        <v>77</v>
      </c>
      <c r="AX230" s="170" t="s">
        <v>40</v>
      </c>
      <c r="AY230" s="172" t="s">
        <v>164</v>
      </c>
    </row>
    <row r="231" spans="2:65" s="50" customFormat="1" ht="33" customHeight="1">
      <c r="B231" s="49"/>
      <c r="C231" s="156" t="s">
        <v>338</v>
      </c>
      <c r="D231" s="156" t="s">
        <v>166</v>
      </c>
      <c r="E231" s="157" t="s">
        <v>339</v>
      </c>
      <c r="F231" s="158" t="s">
        <v>340</v>
      </c>
      <c r="G231" s="159" t="s">
        <v>300</v>
      </c>
      <c r="H231" s="160">
        <v>6</v>
      </c>
      <c r="I231" s="291"/>
      <c r="J231" s="161">
        <f>ROUND(I231*H231,2)</f>
        <v>0</v>
      </c>
      <c r="K231" s="162"/>
      <c r="L231" s="49"/>
      <c r="M231" s="163" t="s">
        <v>50</v>
      </c>
      <c r="N231" s="164" t="s">
        <v>85</v>
      </c>
      <c r="O231" s="165">
        <v>0.5</v>
      </c>
      <c r="P231" s="165">
        <f>O231*H231</f>
        <v>3</v>
      </c>
      <c r="Q231" s="165">
        <v>0</v>
      </c>
      <c r="R231" s="165">
        <f>Q231*H231</f>
        <v>0</v>
      </c>
      <c r="S231" s="165">
        <v>0.16500000000000001</v>
      </c>
      <c r="T231" s="166">
        <f>S231*H231</f>
        <v>0.99</v>
      </c>
      <c r="AR231" s="167" t="s">
        <v>37</v>
      </c>
      <c r="AT231" s="167" t="s">
        <v>166</v>
      </c>
      <c r="AU231" s="167" t="s">
        <v>38</v>
      </c>
      <c r="AY231" s="37" t="s">
        <v>164</v>
      </c>
      <c r="BE231" s="168">
        <f>IF(N231="základní",J231,0)</f>
        <v>0</v>
      </c>
      <c r="BF231" s="168">
        <f>IF(N231="snížená",J231,0)</f>
        <v>0</v>
      </c>
      <c r="BG231" s="168">
        <f>IF(N231="zákl. přenesená",J231,0)</f>
        <v>0</v>
      </c>
      <c r="BH231" s="168">
        <f>IF(N231="sníž. přenesená",J231,0)</f>
        <v>0</v>
      </c>
      <c r="BI231" s="168">
        <f>IF(N231="nulová",J231,0)</f>
        <v>0</v>
      </c>
      <c r="BJ231" s="37" t="s">
        <v>40</v>
      </c>
      <c r="BK231" s="168">
        <f>ROUND(I231*H231,2)</f>
        <v>0</v>
      </c>
      <c r="BL231" s="37" t="s">
        <v>37</v>
      </c>
      <c r="BM231" s="167" t="s">
        <v>341</v>
      </c>
    </row>
    <row r="232" spans="2:65" s="178" customFormat="1">
      <c r="B232" s="177"/>
      <c r="D232" s="171" t="s">
        <v>171</v>
      </c>
      <c r="E232" s="179" t="s">
        <v>50</v>
      </c>
      <c r="F232" s="180" t="s">
        <v>342</v>
      </c>
      <c r="H232" s="179" t="s">
        <v>50</v>
      </c>
      <c r="L232" s="177"/>
      <c r="M232" s="181"/>
      <c r="T232" s="182"/>
      <c r="AT232" s="179" t="s">
        <v>171</v>
      </c>
      <c r="AU232" s="179" t="s">
        <v>38</v>
      </c>
      <c r="AV232" s="178" t="s">
        <v>40</v>
      </c>
      <c r="AW232" s="178" t="s">
        <v>77</v>
      </c>
      <c r="AX232" s="178" t="s">
        <v>48</v>
      </c>
      <c r="AY232" s="179" t="s">
        <v>164</v>
      </c>
    </row>
    <row r="233" spans="2:65" s="178" customFormat="1">
      <c r="B233" s="177"/>
      <c r="D233" s="171" t="s">
        <v>171</v>
      </c>
      <c r="E233" s="179" t="s">
        <v>50</v>
      </c>
      <c r="F233" s="180" t="s">
        <v>333</v>
      </c>
      <c r="H233" s="179" t="s">
        <v>50</v>
      </c>
      <c r="L233" s="177"/>
      <c r="M233" s="181"/>
      <c r="T233" s="182"/>
      <c r="AT233" s="179" t="s">
        <v>171</v>
      </c>
      <c r="AU233" s="179" t="s">
        <v>38</v>
      </c>
      <c r="AV233" s="178" t="s">
        <v>40</v>
      </c>
      <c r="AW233" s="178" t="s">
        <v>77</v>
      </c>
      <c r="AX233" s="178" t="s">
        <v>48</v>
      </c>
      <c r="AY233" s="179" t="s">
        <v>164</v>
      </c>
    </row>
    <row r="234" spans="2:65" s="170" customFormat="1">
      <c r="B234" s="169"/>
      <c r="D234" s="171" t="s">
        <v>171</v>
      </c>
      <c r="E234" s="172" t="s">
        <v>50</v>
      </c>
      <c r="F234" s="173" t="s">
        <v>195</v>
      </c>
      <c r="H234" s="174">
        <v>6</v>
      </c>
      <c r="L234" s="169"/>
      <c r="M234" s="175"/>
      <c r="T234" s="176"/>
      <c r="AT234" s="172" t="s">
        <v>171</v>
      </c>
      <c r="AU234" s="172" t="s">
        <v>38</v>
      </c>
      <c r="AV234" s="170" t="s">
        <v>38</v>
      </c>
      <c r="AW234" s="170" t="s">
        <v>77</v>
      </c>
      <c r="AX234" s="170" t="s">
        <v>40</v>
      </c>
      <c r="AY234" s="172" t="s">
        <v>164</v>
      </c>
    </row>
    <row r="235" spans="2:65" s="50" customFormat="1" ht="24.2" customHeight="1">
      <c r="B235" s="49"/>
      <c r="C235" s="156" t="s">
        <v>343</v>
      </c>
      <c r="D235" s="156" t="s">
        <v>166</v>
      </c>
      <c r="E235" s="157" t="s">
        <v>344</v>
      </c>
      <c r="F235" s="158" t="s">
        <v>345</v>
      </c>
      <c r="G235" s="159" t="s">
        <v>42</v>
      </c>
      <c r="H235" s="160">
        <v>15</v>
      </c>
      <c r="I235" s="291"/>
      <c r="J235" s="161">
        <f>ROUND(I235*H235,2)</f>
        <v>0</v>
      </c>
      <c r="K235" s="162"/>
      <c r="L235" s="49"/>
      <c r="M235" s="163" t="s">
        <v>50</v>
      </c>
      <c r="N235" s="164" t="s">
        <v>85</v>
      </c>
      <c r="O235" s="165">
        <v>0.19600000000000001</v>
      </c>
      <c r="P235" s="165">
        <f>O235*H235</f>
        <v>2.94</v>
      </c>
      <c r="Q235" s="165">
        <v>0</v>
      </c>
      <c r="R235" s="165">
        <f>Q235*H235</f>
        <v>0</v>
      </c>
      <c r="S235" s="165">
        <v>1.98E-3</v>
      </c>
      <c r="T235" s="166">
        <f>S235*H235</f>
        <v>2.9700000000000001E-2</v>
      </c>
      <c r="AR235" s="167" t="s">
        <v>37</v>
      </c>
      <c r="AT235" s="167" t="s">
        <v>166</v>
      </c>
      <c r="AU235" s="167" t="s">
        <v>38</v>
      </c>
      <c r="AY235" s="37" t="s">
        <v>164</v>
      </c>
      <c r="BE235" s="168">
        <f>IF(N235="základní",J235,0)</f>
        <v>0</v>
      </c>
      <c r="BF235" s="168">
        <f>IF(N235="snížená",J235,0)</f>
        <v>0</v>
      </c>
      <c r="BG235" s="168">
        <f>IF(N235="zákl. přenesená",J235,0)</f>
        <v>0</v>
      </c>
      <c r="BH235" s="168">
        <f>IF(N235="sníž. přenesená",J235,0)</f>
        <v>0</v>
      </c>
      <c r="BI235" s="168">
        <f>IF(N235="nulová",J235,0)</f>
        <v>0</v>
      </c>
      <c r="BJ235" s="37" t="s">
        <v>40</v>
      </c>
      <c r="BK235" s="168">
        <f>ROUND(I235*H235,2)</f>
        <v>0</v>
      </c>
      <c r="BL235" s="37" t="s">
        <v>37</v>
      </c>
      <c r="BM235" s="167" t="s">
        <v>346</v>
      </c>
    </row>
    <row r="236" spans="2:65" s="178" customFormat="1">
      <c r="B236" s="177"/>
      <c r="D236" s="171" t="s">
        <v>171</v>
      </c>
      <c r="E236" s="179" t="s">
        <v>50</v>
      </c>
      <c r="F236" s="180" t="s">
        <v>333</v>
      </c>
      <c r="H236" s="179" t="s">
        <v>50</v>
      </c>
      <c r="L236" s="177"/>
      <c r="M236" s="181"/>
      <c r="T236" s="182"/>
      <c r="AT236" s="179" t="s">
        <v>171</v>
      </c>
      <c r="AU236" s="179" t="s">
        <v>38</v>
      </c>
      <c r="AV236" s="178" t="s">
        <v>40</v>
      </c>
      <c r="AW236" s="178" t="s">
        <v>77</v>
      </c>
      <c r="AX236" s="178" t="s">
        <v>48</v>
      </c>
      <c r="AY236" s="179" t="s">
        <v>164</v>
      </c>
    </row>
    <row r="237" spans="2:65" s="170" customFormat="1">
      <c r="B237" s="169"/>
      <c r="D237" s="171" t="s">
        <v>171</v>
      </c>
      <c r="E237" s="172" t="s">
        <v>50</v>
      </c>
      <c r="F237" s="173" t="s">
        <v>57</v>
      </c>
      <c r="H237" s="174">
        <v>15</v>
      </c>
      <c r="L237" s="169"/>
      <c r="M237" s="175"/>
      <c r="T237" s="176"/>
      <c r="AT237" s="172" t="s">
        <v>171</v>
      </c>
      <c r="AU237" s="172" t="s">
        <v>38</v>
      </c>
      <c r="AV237" s="170" t="s">
        <v>38</v>
      </c>
      <c r="AW237" s="170" t="s">
        <v>77</v>
      </c>
      <c r="AX237" s="170" t="s">
        <v>40</v>
      </c>
      <c r="AY237" s="172" t="s">
        <v>164</v>
      </c>
    </row>
    <row r="238" spans="2:65" s="50" customFormat="1" ht="24.2" customHeight="1">
      <c r="B238" s="49"/>
      <c r="C238" s="156">
        <v>35</v>
      </c>
      <c r="D238" s="156" t="s">
        <v>166</v>
      </c>
      <c r="E238" s="157" t="s">
        <v>26</v>
      </c>
      <c r="F238" s="158" t="s">
        <v>347</v>
      </c>
      <c r="G238" s="159" t="s">
        <v>348</v>
      </c>
      <c r="H238" s="160">
        <v>1</v>
      </c>
      <c r="I238" s="291"/>
      <c r="J238" s="161">
        <f>ROUND(I238*H238,2)</f>
        <v>0</v>
      </c>
      <c r="K238" s="162"/>
      <c r="L238" s="49"/>
      <c r="M238" s="163" t="s">
        <v>50</v>
      </c>
      <c r="N238" s="164" t="s">
        <v>85</v>
      </c>
      <c r="O238" s="165">
        <v>0.19600000000000001</v>
      </c>
      <c r="P238" s="165">
        <f>O238*H238</f>
        <v>0.19600000000000001</v>
      </c>
      <c r="Q238" s="165">
        <v>0</v>
      </c>
      <c r="R238" s="165">
        <f>Q238*H238</f>
        <v>0</v>
      </c>
      <c r="S238" s="165">
        <v>1.98E-3</v>
      </c>
      <c r="T238" s="166">
        <f>S238*H238</f>
        <v>1.98E-3</v>
      </c>
      <c r="AR238" s="167" t="s">
        <v>37</v>
      </c>
      <c r="AT238" s="167" t="s">
        <v>166</v>
      </c>
      <c r="AU238" s="167" t="s">
        <v>38</v>
      </c>
      <c r="AY238" s="37" t="s">
        <v>164</v>
      </c>
      <c r="BE238" s="168">
        <f>IF(N238="základní",J238,0)</f>
        <v>0</v>
      </c>
      <c r="BF238" s="168">
        <f>IF(N238="snížená",J238,0)</f>
        <v>0</v>
      </c>
      <c r="BG238" s="168">
        <f>IF(N238="zákl. přenesená",J238,0)</f>
        <v>0</v>
      </c>
      <c r="BH238" s="168">
        <f>IF(N238="sníž. přenesená",J238,0)</f>
        <v>0</v>
      </c>
      <c r="BI238" s="168">
        <f>IF(N238="nulová",J238,0)</f>
        <v>0</v>
      </c>
      <c r="BJ238" s="37" t="s">
        <v>40</v>
      </c>
      <c r="BK238" s="168">
        <f>ROUND(I238*H238,2)</f>
        <v>0</v>
      </c>
      <c r="BL238" s="37" t="s">
        <v>37</v>
      </c>
      <c r="BM238" s="167" t="s">
        <v>346</v>
      </c>
    </row>
    <row r="239" spans="2:65" s="170" customFormat="1">
      <c r="B239" s="169"/>
      <c r="D239" s="171" t="s">
        <v>171</v>
      </c>
      <c r="E239" s="172" t="s">
        <v>50</v>
      </c>
      <c r="F239" s="173"/>
      <c r="H239" s="174">
        <v>1</v>
      </c>
      <c r="L239" s="169"/>
      <c r="M239" s="175"/>
      <c r="T239" s="176"/>
      <c r="AT239" s="172" t="s">
        <v>171</v>
      </c>
      <c r="AU239" s="172" t="s">
        <v>38</v>
      </c>
      <c r="AV239" s="170" t="s">
        <v>38</v>
      </c>
      <c r="AW239" s="170" t="s">
        <v>77</v>
      </c>
      <c r="AX239" s="170" t="s">
        <v>40</v>
      </c>
      <c r="AY239" s="172" t="s">
        <v>164</v>
      </c>
    </row>
    <row r="240" spans="2:65" s="50" customFormat="1" ht="24.2" customHeight="1">
      <c r="B240" s="49"/>
      <c r="C240" s="156">
        <v>36</v>
      </c>
      <c r="D240" s="156" t="s">
        <v>166</v>
      </c>
      <c r="E240" s="157" t="s">
        <v>26</v>
      </c>
      <c r="F240" s="158" t="s">
        <v>349</v>
      </c>
      <c r="G240" s="159" t="s">
        <v>348</v>
      </c>
      <c r="H240" s="160">
        <v>1</v>
      </c>
      <c r="I240" s="291"/>
      <c r="J240" s="161">
        <f>ROUND(I240*H240,2)</f>
        <v>0</v>
      </c>
      <c r="K240" s="162"/>
      <c r="L240" s="49"/>
      <c r="M240" s="163" t="s">
        <v>50</v>
      </c>
      <c r="N240" s="164" t="s">
        <v>85</v>
      </c>
      <c r="O240" s="165">
        <v>0.19600000000000001</v>
      </c>
      <c r="P240" s="165">
        <f>O240*H240</f>
        <v>0.19600000000000001</v>
      </c>
      <c r="Q240" s="165">
        <v>0</v>
      </c>
      <c r="R240" s="165">
        <f>Q240*H240</f>
        <v>0</v>
      </c>
      <c r="S240" s="165">
        <v>1.98E-3</v>
      </c>
      <c r="T240" s="166">
        <f>S240*H240</f>
        <v>1.98E-3</v>
      </c>
      <c r="AR240" s="167" t="s">
        <v>37</v>
      </c>
      <c r="AT240" s="167" t="s">
        <v>166</v>
      </c>
      <c r="AU240" s="167" t="s">
        <v>38</v>
      </c>
      <c r="AY240" s="37" t="s">
        <v>164</v>
      </c>
      <c r="BE240" s="168">
        <f>IF(N240="základní",J240,0)</f>
        <v>0</v>
      </c>
      <c r="BF240" s="168">
        <f>IF(N240="snížená",J240,0)</f>
        <v>0</v>
      </c>
      <c r="BG240" s="168">
        <f>IF(N240="zákl. přenesená",J240,0)</f>
        <v>0</v>
      </c>
      <c r="BH240" s="168">
        <f>IF(N240="sníž. přenesená",J240,0)</f>
        <v>0</v>
      </c>
      <c r="BI240" s="168">
        <f>IF(N240="nulová",J240,0)</f>
        <v>0</v>
      </c>
      <c r="BJ240" s="37" t="s">
        <v>40</v>
      </c>
      <c r="BK240" s="168">
        <f>ROUND(I240*H240,2)</f>
        <v>0</v>
      </c>
      <c r="BL240" s="37" t="s">
        <v>37</v>
      </c>
      <c r="BM240" s="167" t="s">
        <v>346</v>
      </c>
    </row>
    <row r="241" spans="2:65" s="170" customFormat="1">
      <c r="B241" s="169"/>
      <c r="D241" s="171" t="s">
        <v>171</v>
      </c>
      <c r="E241" s="172" t="s">
        <v>50</v>
      </c>
      <c r="F241" s="173"/>
      <c r="H241" s="174">
        <v>1</v>
      </c>
      <c r="L241" s="169"/>
      <c r="M241" s="175"/>
      <c r="T241" s="176"/>
      <c r="AT241" s="172" t="s">
        <v>171</v>
      </c>
      <c r="AU241" s="172" t="s">
        <v>38</v>
      </c>
      <c r="AV241" s="170" t="s">
        <v>38</v>
      </c>
      <c r="AW241" s="170" t="s">
        <v>77</v>
      </c>
      <c r="AX241" s="170" t="s">
        <v>40</v>
      </c>
      <c r="AY241" s="172" t="s">
        <v>164</v>
      </c>
    </row>
    <row r="242" spans="2:65" s="145" customFormat="1" ht="22.9" customHeight="1">
      <c r="B242" s="144"/>
      <c r="D242" s="146" t="s">
        <v>119</v>
      </c>
      <c r="E242" s="154" t="s">
        <v>266</v>
      </c>
      <c r="F242" s="154" t="s">
        <v>350</v>
      </c>
      <c r="J242" s="155">
        <f>BK242</f>
        <v>0</v>
      </c>
      <c r="L242" s="144"/>
      <c r="M242" s="149"/>
      <c r="P242" s="150">
        <f>SUM(P243:P289)</f>
        <v>227.18502799999999</v>
      </c>
      <c r="R242" s="150">
        <f>SUM(R243:R289)</f>
        <v>4.0419999999999998E-2</v>
      </c>
      <c r="T242" s="151">
        <f>SUM(T243:T289)</f>
        <v>0</v>
      </c>
      <c r="AR242" s="146" t="s">
        <v>40</v>
      </c>
      <c r="AT242" s="152" t="s">
        <v>119</v>
      </c>
      <c r="AU242" s="152" t="s">
        <v>40</v>
      </c>
      <c r="AY242" s="146" t="s">
        <v>164</v>
      </c>
      <c r="BK242" s="153">
        <f>SUM(BK243:BK289)</f>
        <v>0</v>
      </c>
    </row>
    <row r="243" spans="2:65" s="50" customFormat="1" ht="37.9" customHeight="1">
      <c r="B243" s="49"/>
      <c r="C243" s="156">
        <v>37</v>
      </c>
      <c r="D243" s="156" t="s">
        <v>166</v>
      </c>
      <c r="E243" s="157" t="s">
        <v>242</v>
      </c>
      <c r="F243" s="158" t="s">
        <v>243</v>
      </c>
      <c r="G243" s="159" t="s">
        <v>169</v>
      </c>
      <c r="H243" s="160">
        <v>56.7</v>
      </c>
      <c r="I243" s="291"/>
      <c r="J243" s="161">
        <f>ROUND(I243*H243,2)</f>
        <v>0</v>
      </c>
      <c r="K243" s="162"/>
      <c r="L243" s="49"/>
      <c r="M243" s="163" t="s">
        <v>50</v>
      </c>
      <c r="N243" s="164" t="s">
        <v>85</v>
      </c>
      <c r="O243" s="165">
        <v>0.115</v>
      </c>
      <c r="P243" s="165">
        <f>O243*H243</f>
        <v>6.5205000000000002</v>
      </c>
      <c r="Q243" s="165">
        <v>0</v>
      </c>
      <c r="R243" s="165">
        <f>Q243*H243</f>
        <v>0</v>
      </c>
      <c r="S243" s="165">
        <v>0</v>
      </c>
      <c r="T243" s="166">
        <f>S243*H243</f>
        <v>0</v>
      </c>
      <c r="AR243" s="167" t="s">
        <v>37</v>
      </c>
      <c r="AT243" s="167" t="s">
        <v>166</v>
      </c>
      <c r="AU243" s="167" t="s">
        <v>38</v>
      </c>
      <c r="AY243" s="37" t="s">
        <v>164</v>
      </c>
      <c r="BE243" s="168">
        <f>IF(N243="základní",J243,0)</f>
        <v>0</v>
      </c>
      <c r="BF243" s="168">
        <f>IF(N243="snížená",J243,0)</f>
        <v>0</v>
      </c>
      <c r="BG243" s="168">
        <f>IF(N243="zákl. přenesená",J243,0)</f>
        <v>0</v>
      </c>
      <c r="BH243" s="168">
        <f>IF(N243="sníž. přenesená",J243,0)</f>
        <v>0</v>
      </c>
      <c r="BI243" s="168">
        <f>IF(N243="nulová",J243,0)</f>
        <v>0</v>
      </c>
      <c r="BJ243" s="37" t="s">
        <v>40</v>
      </c>
      <c r="BK243" s="168">
        <f>ROUND(I243*H243,2)</f>
        <v>0</v>
      </c>
      <c r="BL243" s="37" t="s">
        <v>37</v>
      </c>
      <c r="BM243" s="167" t="s">
        <v>351</v>
      </c>
    </row>
    <row r="244" spans="2:65" s="178" customFormat="1">
      <c r="B244" s="177"/>
      <c r="D244" s="171" t="s">
        <v>171</v>
      </c>
      <c r="E244" s="179" t="s">
        <v>50</v>
      </c>
      <c r="F244" s="180" t="s">
        <v>352</v>
      </c>
      <c r="H244" s="179" t="s">
        <v>50</v>
      </c>
      <c r="L244" s="177"/>
      <c r="M244" s="181"/>
      <c r="T244" s="182"/>
      <c r="AT244" s="179" t="s">
        <v>171</v>
      </c>
      <c r="AU244" s="179" t="s">
        <v>38</v>
      </c>
      <c r="AV244" s="178" t="s">
        <v>40</v>
      </c>
      <c r="AW244" s="178" t="s">
        <v>77</v>
      </c>
      <c r="AX244" s="178" t="s">
        <v>48</v>
      </c>
      <c r="AY244" s="179" t="s">
        <v>164</v>
      </c>
    </row>
    <row r="245" spans="2:65" s="170" customFormat="1">
      <c r="B245" s="169"/>
      <c r="D245" s="171" t="s">
        <v>171</v>
      </c>
      <c r="E245" s="172" t="s">
        <v>50</v>
      </c>
      <c r="F245" s="173" t="s">
        <v>353</v>
      </c>
      <c r="H245" s="174">
        <v>56.7</v>
      </c>
      <c r="L245" s="169"/>
      <c r="M245" s="175"/>
      <c r="T245" s="176"/>
      <c r="AT245" s="172" t="s">
        <v>171</v>
      </c>
      <c r="AU245" s="172" t="s">
        <v>38</v>
      </c>
      <c r="AV245" s="170" t="s">
        <v>38</v>
      </c>
      <c r="AW245" s="170" t="s">
        <v>77</v>
      </c>
      <c r="AX245" s="170" t="s">
        <v>40</v>
      </c>
      <c r="AY245" s="172" t="s">
        <v>164</v>
      </c>
    </row>
    <row r="246" spans="2:65" s="50" customFormat="1" ht="24.2" customHeight="1">
      <c r="B246" s="49"/>
      <c r="C246" s="156">
        <v>38</v>
      </c>
      <c r="D246" s="156" t="s">
        <v>166</v>
      </c>
      <c r="E246" s="157" t="s">
        <v>354</v>
      </c>
      <c r="F246" s="158" t="s">
        <v>355</v>
      </c>
      <c r="G246" s="159" t="s">
        <v>169</v>
      </c>
      <c r="H246" s="160">
        <v>56.7</v>
      </c>
      <c r="I246" s="291"/>
      <c r="J246" s="161">
        <f>ROUND(I246*H246,2)</f>
        <v>0</v>
      </c>
      <c r="K246" s="162"/>
      <c r="L246" s="49"/>
      <c r="M246" s="163" t="s">
        <v>50</v>
      </c>
      <c r="N246" s="164" t="s">
        <v>85</v>
      </c>
      <c r="O246" s="165">
        <v>7.1999999999999995E-2</v>
      </c>
      <c r="P246" s="165">
        <f>O246*H246</f>
        <v>4.0823999999999998</v>
      </c>
      <c r="Q246" s="165">
        <v>0</v>
      </c>
      <c r="R246" s="165">
        <f>Q246*H246</f>
        <v>0</v>
      </c>
      <c r="S246" s="165">
        <v>0</v>
      </c>
      <c r="T246" s="166">
        <f>S246*H246</f>
        <v>0</v>
      </c>
      <c r="AR246" s="167" t="s">
        <v>37</v>
      </c>
      <c r="AT246" s="167" t="s">
        <v>166</v>
      </c>
      <c r="AU246" s="167" t="s">
        <v>38</v>
      </c>
      <c r="AY246" s="37" t="s">
        <v>164</v>
      </c>
      <c r="BE246" s="168">
        <f>IF(N246="základní",J246,0)</f>
        <v>0</v>
      </c>
      <c r="BF246" s="168">
        <f>IF(N246="snížená",J246,0)</f>
        <v>0</v>
      </c>
      <c r="BG246" s="168">
        <f>IF(N246="zákl. přenesená",J246,0)</f>
        <v>0</v>
      </c>
      <c r="BH246" s="168">
        <f>IF(N246="sníž. přenesená",J246,0)</f>
        <v>0</v>
      </c>
      <c r="BI246" s="168">
        <f>IF(N246="nulová",J246,0)</f>
        <v>0</v>
      </c>
      <c r="BJ246" s="37" t="s">
        <v>40</v>
      </c>
      <c r="BK246" s="168">
        <f>ROUND(I246*H246,2)</f>
        <v>0</v>
      </c>
      <c r="BL246" s="37" t="s">
        <v>37</v>
      </c>
      <c r="BM246" s="167" t="s">
        <v>356</v>
      </c>
    </row>
    <row r="247" spans="2:65" s="178" customFormat="1">
      <c r="B247" s="177"/>
      <c r="D247" s="171" t="s">
        <v>171</v>
      </c>
      <c r="E247" s="179" t="s">
        <v>50</v>
      </c>
      <c r="F247" s="180" t="s">
        <v>357</v>
      </c>
      <c r="H247" s="179" t="s">
        <v>50</v>
      </c>
      <c r="L247" s="177"/>
      <c r="M247" s="181"/>
      <c r="T247" s="182"/>
      <c r="AT247" s="179" t="s">
        <v>171</v>
      </c>
      <c r="AU247" s="179" t="s">
        <v>38</v>
      </c>
      <c r="AV247" s="178" t="s">
        <v>40</v>
      </c>
      <c r="AW247" s="178" t="s">
        <v>77</v>
      </c>
      <c r="AX247" s="178" t="s">
        <v>48</v>
      </c>
      <c r="AY247" s="179" t="s">
        <v>164</v>
      </c>
    </row>
    <row r="248" spans="2:65" s="170" customFormat="1">
      <c r="B248" s="169"/>
      <c r="D248" s="171" t="s">
        <v>171</v>
      </c>
      <c r="E248" s="172" t="s">
        <v>50</v>
      </c>
      <c r="F248" s="173" t="s">
        <v>358</v>
      </c>
      <c r="H248" s="174">
        <v>56.7</v>
      </c>
      <c r="L248" s="169"/>
      <c r="M248" s="175"/>
      <c r="T248" s="176"/>
      <c r="AT248" s="172" t="s">
        <v>171</v>
      </c>
      <c r="AU248" s="172" t="s">
        <v>38</v>
      </c>
      <c r="AV248" s="170" t="s">
        <v>38</v>
      </c>
      <c r="AW248" s="170" t="s">
        <v>77</v>
      </c>
      <c r="AX248" s="170" t="s">
        <v>40</v>
      </c>
      <c r="AY248" s="172" t="s">
        <v>164</v>
      </c>
    </row>
    <row r="249" spans="2:65" s="50" customFormat="1" ht="55.5" customHeight="1">
      <c r="B249" s="49"/>
      <c r="C249" s="156">
        <v>39</v>
      </c>
      <c r="D249" s="156" t="s">
        <v>166</v>
      </c>
      <c r="E249" s="157" t="s">
        <v>359</v>
      </c>
      <c r="F249" s="158" t="s">
        <v>360</v>
      </c>
      <c r="G249" s="159" t="s">
        <v>33</v>
      </c>
      <c r="H249" s="160">
        <v>430</v>
      </c>
      <c r="I249" s="291"/>
      <c r="J249" s="161">
        <f>ROUND(I249*H249,2)</f>
        <v>0</v>
      </c>
      <c r="K249" s="162"/>
      <c r="L249" s="49"/>
      <c r="M249" s="163" t="s">
        <v>50</v>
      </c>
      <c r="N249" s="164" t="s">
        <v>85</v>
      </c>
      <c r="O249" s="165">
        <v>7.2999999999999995E-2</v>
      </c>
      <c r="P249" s="165">
        <f>O249*H249</f>
        <v>31.389999999999997</v>
      </c>
      <c r="Q249" s="165">
        <v>0</v>
      </c>
      <c r="R249" s="165">
        <f>Q249*H249</f>
        <v>0</v>
      </c>
      <c r="S249" s="165">
        <v>0</v>
      </c>
      <c r="T249" s="166">
        <f>S249*H249</f>
        <v>0</v>
      </c>
      <c r="AR249" s="167" t="s">
        <v>37</v>
      </c>
      <c r="AT249" s="167" t="s">
        <v>166</v>
      </c>
      <c r="AU249" s="167" t="s">
        <v>38</v>
      </c>
      <c r="AY249" s="37" t="s">
        <v>164</v>
      </c>
      <c r="BE249" s="168">
        <f>IF(N249="základní",J249,0)</f>
        <v>0</v>
      </c>
      <c r="BF249" s="168">
        <f>IF(N249="snížená",J249,0)</f>
        <v>0</v>
      </c>
      <c r="BG249" s="168">
        <f>IF(N249="zákl. přenesená",J249,0)</f>
        <v>0</v>
      </c>
      <c r="BH249" s="168">
        <f>IF(N249="sníž. přenesená",J249,0)</f>
        <v>0</v>
      </c>
      <c r="BI249" s="168">
        <f>IF(N249="nulová",J249,0)</f>
        <v>0</v>
      </c>
      <c r="BJ249" s="37" t="s">
        <v>40</v>
      </c>
      <c r="BK249" s="168">
        <f>ROUND(I249*H249,2)</f>
        <v>0</v>
      </c>
      <c r="BL249" s="37" t="s">
        <v>37</v>
      </c>
      <c r="BM249" s="167" t="s">
        <v>361</v>
      </c>
    </row>
    <row r="250" spans="2:65" s="170" customFormat="1">
      <c r="B250" s="169"/>
      <c r="D250" s="171" t="s">
        <v>171</v>
      </c>
      <c r="E250" s="172" t="s">
        <v>50</v>
      </c>
      <c r="F250" s="173" t="s">
        <v>362</v>
      </c>
      <c r="H250" s="174">
        <v>430</v>
      </c>
      <c r="L250" s="169"/>
      <c r="M250" s="175"/>
      <c r="T250" s="176"/>
      <c r="AT250" s="172" t="s">
        <v>171</v>
      </c>
      <c r="AU250" s="172" t="s">
        <v>38</v>
      </c>
      <c r="AV250" s="170" t="s">
        <v>38</v>
      </c>
      <c r="AW250" s="170" t="s">
        <v>77</v>
      </c>
      <c r="AX250" s="170" t="s">
        <v>40</v>
      </c>
      <c r="AY250" s="172" t="s">
        <v>164</v>
      </c>
    </row>
    <row r="251" spans="2:65" s="50" customFormat="1" ht="37.9" customHeight="1">
      <c r="B251" s="49"/>
      <c r="C251" s="156">
        <v>40</v>
      </c>
      <c r="D251" s="156" t="s">
        <v>166</v>
      </c>
      <c r="E251" s="157" t="s">
        <v>363</v>
      </c>
      <c r="F251" s="158" t="s">
        <v>364</v>
      </c>
      <c r="G251" s="159" t="s">
        <v>33</v>
      </c>
      <c r="H251" s="160">
        <v>430</v>
      </c>
      <c r="I251" s="291"/>
      <c r="J251" s="161">
        <f>ROUND(I251*H251,2)</f>
        <v>0</v>
      </c>
      <c r="K251" s="162"/>
      <c r="L251" s="49"/>
      <c r="M251" s="163" t="s">
        <v>50</v>
      </c>
      <c r="N251" s="164" t="s">
        <v>85</v>
      </c>
      <c r="O251" s="165">
        <v>4.3999999999999997E-2</v>
      </c>
      <c r="P251" s="165">
        <f>O251*H251</f>
        <v>18.919999999999998</v>
      </c>
      <c r="Q251" s="165">
        <v>0</v>
      </c>
      <c r="R251" s="165">
        <f>Q251*H251</f>
        <v>0</v>
      </c>
      <c r="S251" s="165">
        <v>0</v>
      </c>
      <c r="T251" s="166">
        <f>S251*H251</f>
        <v>0</v>
      </c>
      <c r="AR251" s="167" t="s">
        <v>37</v>
      </c>
      <c r="AT251" s="167" t="s">
        <v>166</v>
      </c>
      <c r="AU251" s="167" t="s">
        <v>38</v>
      </c>
      <c r="AY251" s="37" t="s">
        <v>164</v>
      </c>
      <c r="BE251" s="168">
        <f>IF(N251="základní",J251,0)</f>
        <v>0</v>
      </c>
      <c r="BF251" s="168">
        <f>IF(N251="snížená",J251,0)</f>
        <v>0</v>
      </c>
      <c r="BG251" s="168">
        <f>IF(N251="zákl. přenesená",J251,0)</f>
        <v>0</v>
      </c>
      <c r="BH251" s="168">
        <f>IF(N251="sníž. přenesená",J251,0)</f>
        <v>0</v>
      </c>
      <c r="BI251" s="168">
        <f>IF(N251="nulová",J251,0)</f>
        <v>0</v>
      </c>
      <c r="BJ251" s="37" t="s">
        <v>40</v>
      </c>
      <c r="BK251" s="168">
        <f>ROUND(I251*H251,2)</f>
        <v>0</v>
      </c>
      <c r="BL251" s="37" t="s">
        <v>37</v>
      </c>
      <c r="BM251" s="167" t="s">
        <v>365</v>
      </c>
    </row>
    <row r="252" spans="2:65" s="170" customFormat="1">
      <c r="B252" s="169"/>
      <c r="D252" s="171" t="s">
        <v>171</v>
      </c>
      <c r="E252" s="172" t="s">
        <v>50</v>
      </c>
      <c r="F252" s="173" t="s">
        <v>362</v>
      </c>
      <c r="H252" s="174">
        <v>430</v>
      </c>
      <c r="L252" s="169"/>
      <c r="M252" s="175"/>
      <c r="T252" s="176"/>
      <c r="AT252" s="172" t="s">
        <v>171</v>
      </c>
      <c r="AU252" s="172" t="s">
        <v>38</v>
      </c>
      <c r="AV252" s="170" t="s">
        <v>38</v>
      </c>
      <c r="AW252" s="170" t="s">
        <v>77</v>
      </c>
      <c r="AX252" s="170" t="s">
        <v>40</v>
      </c>
      <c r="AY252" s="172" t="s">
        <v>164</v>
      </c>
    </row>
    <row r="253" spans="2:65" s="50" customFormat="1" ht="16.5" customHeight="1">
      <c r="B253" s="49"/>
      <c r="C253" s="190">
        <v>41</v>
      </c>
      <c r="D253" s="190" t="s">
        <v>214</v>
      </c>
      <c r="E253" s="191" t="s">
        <v>366</v>
      </c>
      <c r="F253" s="192" t="s">
        <v>367</v>
      </c>
      <c r="G253" s="193" t="s">
        <v>43</v>
      </c>
      <c r="H253" s="194">
        <v>14.586</v>
      </c>
      <c r="I253" s="292"/>
      <c r="J253" s="195">
        <f>ROUND(I253*H253,2)</f>
        <v>0</v>
      </c>
      <c r="K253" s="196"/>
      <c r="L253" s="197"/>
      <c r="M253" s="198" t="s">
        <v>50</v>
      </c>
      <c r="N253" s="199" t="s">
        <v>85</v>
      </c>
      <c r="O253" s="165">
        <v>0</v>
      </c>
      <c r="P253" s="165">
        <f>O253*H253</f>
        <v>0</v>
      </c>
      <c r="Q253" s="165">
        <v>0</v>
      </c>
      <c r="R253" s="165">
        <f>Q253*H253</f>
        <v>0</v>
      </c>
      <c r="S253" s="165">
        <v>0</v>
      </c>
      <c r="T253" s="166">
        <f>S253*H253</f>
        <v>0</v>
      </c>
      <c r="AR253" s="167" t="s">
        <v>213</v>
      </c>
      <c r="AT253" s="167" t="s">
        <v>214</v>
      </c>
      <c r="AU253" s="167" t="s">
        <v>38</v>
      </c>
      <c r="AY253" s="37" t="s">
        <v>164</v>
      </c>
      <c r="BE253" s="168">
        <f>IF(N253="základní",J253,0)</f>
        <v>0</v>
      </c>
      <c r="BF253" s="168">
        <f>IF(N253="snížená",J253,0)</f>
        <v>0</v>
      </c>
      <c r="BG253" s="168">
        <f>IF(N253="zákl. přenesená",J253,0)</f>
        <v>0</v>
      </c>
      <c r="BH253" s="168">
        <f>IF(N253="sníž. přenesená",J253,0)</f>
        <v>0</v>
      </c>
      <c r="BI253" s="168">
        <f>IF(N253="nulová",J253,0)</f>
        <v>0</v>
      </c>
      <c r="BJ253" s="37" t="s">
        <v>40</v>
      </c>
      <c r="BK253" s="168">
        <f>ROUND(I253*H253,2)</f>
        <v>0</v>
      </c>
      <c r="BL253" s="37" t="s">
        <v>37</v>
      </c>
      <c r="BM253" s="167" t="s">
        <v>368</v>
      </c>
    </row>
    <row r="254" spans="2:65" s="178" customFormat="1">
      <c r="B254" s="177"/>
      <c r="D254" s="171" t="s">
        <v>171</v>
      </c>
      <c r="E254" s="179" t="s">
        <v>50</v>
      </c>
      <c r="F254" s="180" t="s">
        <v>369</v>
      </c>
      <c r="H254" s="179" t="s">
        <v>50</v>
      </c>
      <c r="L254" s="177"/>
      <c r="M254" s="181"/>
      <c r="T254" s="182"/>
      <c r="AT254" s="179" t="s">
        <v>171</v>
      </c>
      <c r="AU254" s="179" t="s">
        <v>38</v>
      </c>
      <c r="AV254" s="178" t="s">
        <v>40</v>
      </c>
      <c r="AW254" s="178" t="s">
        <v>77</v>
      </c>
      <c r="AX254" s="178" t="s">
        <v>48</v>
      </c>
      <c r="AY254" s="179" t="s">
        <v>164</v>
      </c>
    </row>
    <row r="255" spans="2:65" s="170" customFormat="1">
      <c r="B255" s="169"/>
      <c r="D255" s="171" t="s">
        <v>171</v>
      </c>
      <c r="E255" s="172" t="s">
        <v>50</v>
      </c>
      <c r="F255" s="173" t="s">
        <v>370</v>
      </c>
      <c r="H255" s="174">
        <v>13.26</v>
      </c>
      <c r="L255" s="169"/>
      <c r="M255" s="175"/>
      <c r="T255" s="176"/>
      <c r="AT255" s="172" t="s">
        <v>171</v>
      </c>
      <c r="AU255" s="172" t="s">
        <v>38</v>
      </c>
      <c r="AV255" s="170" t="s">
        <v>38</v>
      </c>
      <c r="AW255" s="170" t="s">
        <v>77</v>
      </c>
      <c r="AX255" s="170" t="s">
        <v>40</v>
      </c>
      <c r="AY255" s="172" t="s">
        <v>164</v>
      </c>
    </row>
    <row r="256" spans="2:65" s="170" customFormat="1">
      <c r="B256" s="169"/>
      <c r="D256" s="171" t="s">
        <v>171</v>
      </c>
      <c r="F256" s="173" t="s">
        <v>371</v>
      </c>
      <c r="H256" s="174">
        <v>14.586</v>
      </c>
      <c r="L256" s="169"/>
      <c r="M256" s="175"/>
      <c r="T256" s="176"/>
      <c r="AT256" s="172" t="s">
        <v>171</v>
      </c>
      <c r="AU256" s="172" t="s">
        <v>38</v>
      </c>
      <c r="AV256" s="170" t="s">
        <v>38</v>
      </c>
      <c r="AW256" s="170" t="s">
        <v>53</v>
      </c>
      <c r="AX256" s="170" t="s">
        <v>40</v>
      </c>
      <c r="AY256" s="172" t="s">
        <v>164</v>
      </c>
    </row>
    <row r="257" spans="2:65" s="50" customFormat="1" ht="24.2" customHeight="1">
      <c r="B257" s="49"/>
      <c r="C257" s="156">
        <v>42</v>
      </c>
      <c r="D257" s="156" t="s">
        <v>166</v>
      </c>
      <c r="E257" s="157" t="s">
        <v>372</v>
      </c>
      <c r="F257" s="158" t="s">
        <v>373</v>
      </c>
      <c r="G257" s="159" t="s">
        <v>33</v>
      </c>
      <c r="H257" s="160">
        <v>860</v>
      </c>
      <c r="I257" s="291"/>
      <c r="J257" s="161">
        <f>ROUND(I257*H257,2)</f>
        <v>0</v>
      </c>
      <c r="K257" s="162"/>
      <c r="L257" s="49"/>
      <c r="M257" s="163" t="s">
        <v>50</v>
      </c>
      <c r="N257" s="164" t="s">
        <v>85</v>
      </c>
      <c r="O257" s="165">
        <v>2E-3</v>
      </c>
      <c r="P257" s="165">
        <f>O257*H257</f>
        <v>1.72</v>
      </c>
      <c r="Q257" s="165">
        <v>0</v>
      </c>
      <c r="R257" s="165">
        <f>Q257*H257</f>
        <v>0</v>
      </c>
      <c r="S257" s="165">
        <v>0</v>
      </c>
      <c r="T257" s="166">
        <f>S257*H257</f>
        <v>0</v>
      </c>
      <c r="AR257" s="167" t="s">
        <v>37</v>
      </c>
      <c r="AT257" s="167" t="s">
        <v>166</v>
      </c>
      <c r="AU257" s="167" t="s">
        <v>38</v>
      </c>
      <c r="AY257" s="37" t="s">
        <v>164</v>
      </c>
      <c r="BE257" s="168">
        <f>IF(N257="základní",J257,0)</f>
        <v>0</v>
      </c>
      <c r="BF257" s="168">
        <f>IF(N257="snížená",J257,0)</f>
        <v>0</v>
      </c>
      <c r="BG257" s="168">
        <f>IF(N257="zákl. přenesená",J257,0)</f>
        <v>0</v>
      </c>
      <c r="BH257" s="168">
        <f>IF(N257="sníž. přenesená",J257,0)</f>
        <v>0</v>
      </c>
      <c r="BI257" s="168">
        <f>IF(N257="nulová",J257,0)</f>
        <v>0</v>
      </c>
      <c r="BJ257" s="37" t="s">
        <v>40</v>
      </c>
      <c r="BK257" s="168">
        <f>ROUND(I257*H257,2)</f>
        <v>0</v>
      </c>
      <c r="BL257" s="37" t="s">
        <v>37</v>
      </c>
      <c r="BM257" s="167" t="s">
        <v>374</v>
      </c>
    </row>
    <row r="258" spans="2:65" s="178" customFormat="1">
      <c r="B258" s="177"/>
      <c r="D258" s="171" t="s">
        <v>171</v>
      </c>
      <c r="E258" s="179" t="s">
        <v>50</v>
      </c>
      <c r="F258" s="180" t="s">
        <v>375</v>
      </c>
      <c r="H258" s="179" t="s">
        <v>50</v>
      </c>
      <c r="L258" s="177"/>
      <c r="M258" s="181"/>
      <c r="T258" s="182"/>
      <c r="AT258" s="179" t="s">
        <v>171</v>
      </c>
      <c r="AU258" s="179" t="s">
        <v>38</v>
      </c>
      <c r="AV258" s="178" t="s">
        <v>40</v>
      </c>
      <c r="AW258" s="178" t="s">
        <v>77</v>
      </c>
      <c r="AX258" s="178" t="s">
        <v>48</v>
      </c>
      <c r="AY258" s="179" t="s">
        <v>164</v>
      </c>
    </row>
    <row r="259" spans="2:65" s="170" customFormat="1">
      <c r="B259" s="169"/>
      <c r="D259" s="171" t="s">
        <v>171</v>
      </c>
      <c r="E259" s="172" t="s">
        <v>50</v>
      </c>
      <c r="F259" s="173" t="s">
        <v>376</v>
      </c>
      <c r="H259" s="174">
        <v>860</v>
      </c>
      <c r="L259" s="169"/>
      <c r="M259" s="175"/>
      <c r="T259" s="176"/>
      <c r="AT259" s="172" t="s">
        <v>171</v>
      </c>
      <c r="AU259" s="172" t="s">
        <v>38</v>
      </c>
      <c r="AV259" s="170" t="s">
        <v>38</v>
      </c>
      <c r="AW259" s="170" t="s">
        <v>77</v>
      </c>
      <c r="AX259" s="170" t="s">
        <v>40</v>
      </c>
      <c r="AY259" s="172" t="s">
        <v>164</v>
      </c>
    </row>
    <row r="260" spans="2:65" s="50" customFormat="1" ht="24.2" customHeight="1">
      <c r="B260" s="49"/>
      <c r="C260" s="156">
        <v>43</v>
      </c>
      <c r="D260" s="156" t="s">
        <v>166</v>
      </c>
      <c r="E260" s="157" t="s">
        <v>377</v>
      </c>
      <c r="F260" s="158" t="s">
        <v>378</v>
      </c>
      <c r="G260" s="159" t="s">
        <v>33</v>
      </c>
      <c r="H260" s="160">
        <v>860</v>
      </c>
      <c r="I260" s="291"/>
      <c r="J260" s="161">
        <f>ROUND(I260*H260,2)</f>
        <v>0</v>
      </c>
      <c r="K260" s="162"/>
      <c r="L260" s="49"/>
      <c r="M260" s="163" t="s">
        <v>50</v>
      </c>
      <c r="N260" s="164" t="s">
        <v>85</v>
      </c>
      <c r="O260" s="165">
        <v>1E-3</v>
      </c>
      <c r="P260" s="165">
        <f>O260*H260</f>
        <v>0.86</v>
      </c>
      <c r="Q260" s="165">
        <v>0</v>
      </c>
      <c r="R260" s="165">
        <f>Q260*H260</f>
        <v>0</v>
      </c>
      <c r="S260" s="165">
        <v>0</v>
      </c>
      <c r="T260" s="166">
        <f>S260*H260</f>
        <v>0</v>
      </c>
      <c r="AR260" s="167" t="s">
        <v>37</v>
      </c>
      <c r="AT260" s="167" t="s">
        <v>166</v>
      </c>
      <c r="AU260" s="167" t="s">
        <v>38</v>
      </c>
      <c r="AY260" s="37" t="s">
        <v>164</v>
      </c>
      <c r="BE260" s="168">
        <f>IF(N260="základní",J260,0)</f>
        <v>0</v>
      </c>
      <c r="BF260" s="168">
        <f>IF(N260="snížená",J260,0)</f>
        <v>0</v>
      </c>
      <c r="BG260" s="168">
        <f>IF(N260="zákl. přenesená",J260,0)</f>
        <v>0</v>
      </c>
      <c r="BH260" s="168">
        <f>IF(N260="sníž. přenesená",J260,0)</f>
        <v>0</v>
      </c>
      <c r="BI260" s="168">
        <f>IF(N260="nulová",J260,0)</f>
        <v>0</v>
      </c>
      <c r="BJ260" s="37" t="s">
        <v>40</v>
      </c>
      <c r="BK260" s="168">
        <f>ROUND(I260*H260,2)</f>
        <v>0</v>
      </c>
      <c r="BL260" s="37" t="s">
        <v>37</v>
      </c>
      <c r="BM260" s="167" t="s">
        <v>379</v>
      </c>
    </row>
    <row r="261" spans="2:65" s="178" customFormat="1">
      <c r="B261" s="177"/>
      <c r="D261" s="171" t="s">
        <v>171</v>
      </c>
      <c r="E261" s="179" t="s">
        <v>50</v>
      </c>
      <c r="F261" s="180" t="s">
        <v>380</v>
      </c>
      <c r="H261" s="179" t="s">
        <v>50</v>
      </c>
      <c r="L261" s="177"/>
      <c r="M261" s="181"/>
      <c r="T261" s="182"/>
      <c r="AT261" s="179" t="s">
        <v>171</v>
      </c>
      <c r="AU261" s="179" t="s">
        <v>38</v>
      </c>
      <c r="AV261" s="178" t="s">
        <v>40</v>
      </c>
      <c r="AW261" s="178" t="s">
        <v>77</v>
      </c>
      <c r="AX261" s="178" t="s">
        <v>48</v>
      </c>
      <c r="AY261" s="179" t="s">
        <v>164</v>
      </c>
    </row>
    <row r="262" spans="2:65" s="170" customFormat="1">
      <c r="B262" s="169"/>
      <c r="D262" s="171" t="s">
        <v>171</v>
      </c>
      <c r="E262" s="172" t="s">
        <v>50</v>
      </c>
      <c r="F262" s="173" t="s">
        <v>376</v>
      </c>
      <c r="H262" s="174">
        <v>860</v>
      </c>
      <c r="L262" s="169"/>
      <c r="M262" s="175"/>
      <c r="T262" s="176"/>
      <c r="AT262" s="172" t="s">
        <v>171</v>
      </c>
      <c r="AU262" s="172" t="s">
        <v>38</v>
      </c>
      <c r="AV262" s="170" t="s">
        <v>38</v>
      </c>
      <c r="AW262" s="170" t="s">
        <v>77</v>
      </c>
      <c r="AX262" s="170" t="s">
        <v>40</v>
      </c>
      <c r="AY262" s="172" t="s">
        <v>164</v>
      </c>
    </row>
    <row r="263" spans="2:65" s="50" customFormat="1" ht="21.75" customHeight="1">
      <c r="B263" s="49"/>
      <c r="C263" s="156">
        <v>44</v>
      </c>
      <c r="D263" s="156" t="s">
        <v>166</v>
      </c>
      <c r="E263" s="157" t="s">
        <v>381</v>
      </c>
      <c r="F263" s="158" t="s">
        <v>382</v>
      </c>
      <c r="G263" s="159" t="s">
        <v>33</v>
      </c>
      <c r="H263" s="160">
        <v>860</v>
      </c>
      <c r="I263" s="291"/>
      <c r="J263" s="161">
        <f>ROUND(I263*H263,2)</f>
        <v>0</v>
      </c>
      <c r="K263" s="162"/>
      <c r="L263" s="49"/>
      <c r="M263" s="163" t="s">
        <v>50</v>
      </c>
      <c r="N263" s="164" t="s">
        <v>85</v>
      </c>
      <c r="O263" s="165">
        <v>1E-3</v>
      </c>
      <c r="P263" s="165">
        <f>O263*H263</f>
        <v>0.86</v>
      </c>
      <c r="Q263" s="165">
        <v>0</v>
      </c>
      <c r="R263" s="165">
        <f>Q263*H263</f>
        <v>0</v>
      </c>
      <c r="S263" s="165">
        <v>0</v>
      </c>
      <c r="T263" s="166">
        <f>S263*H263</f>
        <v>0</v>
      </c>
      <c r="AR263" s="167" t="s">
        <v>37</v>
      </c>
      <c r="AT263" s="167" t="s">
        <v>166</v>
      </c>
      <c r="AU263" s="167" t="s">
        <v>38</v>
      </c>
      <c r="AY263" s="37" t="s">
        <v>164</v>
      </c>
      <c r="BE263" s="168">
        <f>IF(N263="základní",J263,0)</f>
        <v>0</v>
      </c>
      <c r="BF263" s="168">
        <f>IF(N263="snížená",J263,0)</f>
        <v>0</v>
      </c>
      <c r="BG263" s="168">
        <f>IF(N263="zákl. přenesená",J263,0)</f>
        <v>0</v>
      </c>
      <c r="BH263" s="168">
        <f>IF(N263="sníž. přenesená",J263,0)</f>
        <v>0</v>
      </c>
      <c r="BI263" s="168">
        <f>IF(N263="nulová",J263,0)</f>
        <v>0</v>
      </c>
      <c r="BJ263" s="37" t="s">
        <v>40</v>
      </c>
      <c r="BK263" s="168">
        <f>ROUND(I263*H263,2)</f>
        <v>0</v>
      </c>
      <c r="BL263" s="37" t="s">
        <v>37</v>
      </c>
      <c r="BM263" s="167" t="s">
        <v>383</v>
      </c>
    </row>
    <row r="264" spans="2:65" s="178" customFormat="1">
      <c r="B264" s="177"/>
      <c r="D264" s="171" t="s">
        <v>171</v>
      </c>
      <c r="E264" s="179" t="s">
        <v>50</v>
      </c>
      <c r="F264" s="180" t="s">
        <v>380</v>
      </c>
      <c r="H264" s="179" t="s">
        <v>50</v>
      </c>
      <c r="L264" s="177"/>
      <c r="M264" s="181"/>
      <c r="T264" s="182"/>
      <c r="AT264" s="179" t="s">
        <v>171</v>
      </c>
      <c r="AU264" s="179" t="s">
        <v>38</v>
      </c>
      <c r="AV264" s="178" t="s">
        <v>40</v>
      </c>
      <c r="AW264" s="178" t="s">
        <v>77</v>
      </c>
      <c r="AX264" s="178" t="s">
        <v>48</v>
      </c>
      <c r="AY264" s="179" t="s">
        <v>164</v>
      </c>
    </row>
    <row r="265" spans="2:65" s="170" customFormat="1">
      <c r="B265" s="169"/>
      <c r="D265" s="171" t="s">
        <v>171</v>
      </c>
      <c r="E265" s="172" t="s">
        <v>50</v>
      </c>
      <c r="F265" s="173" t="s">
        <v>376</v>
      </c>
      <c r="H265" s="174">
        <v>860</v>
      </c>
      <c r="L265" s="169"/>
      <c r="M265" s="175"/>
      <c r="T265" s="176"/>
      <c r="AT265" s="172" t="s">
        <v>171</v>
      </c>
      <c r="AU265" s="172" t="s">
        <v>38</v>
      </c>
      <c r="AV265" s="170" t="s">
        <v>38</v>
      </c>
      <c r="AW265" s="170" t="s">
        <v>77</v>
      </c>
      <c r="AX265" s="170" t="s">
        <v>40</v>
      </c>
      <c r="AY265" s="172" t="s">
        <v>164</v>
      </c>
    </row>
    <row r="266" spans="2:65" s="50" customFormat="1" ht="24.2" customHeight="1">
      <c r="B266" s="49"/>
      <c r="C266" s="156">
        <v>45</v>
      </c>
      <c r="D266" s="156" t="s">
        <v>166</v>
      </c>
      <c r="E266" s="157" t="s">
        <v>384</v>
      </c>
      <c r="F266" s="158" t="s">
        <v>385</v>
      </c>
      <c r="G266" s="159" t="s">
        <v>33</v>
      </c>
      <c r="H266" s="160">
        <v>1290</v>
      </c>
      <c r="I266" s="291"/>
      <c r="J266" s="161">
        <f>ROUND(I266*H266,2)</f>
        <v>0</v>
      </c>
      <c r="K266" s="162"/>
      <c r="L266" s="49"/>
      <c r="M266" s="163" t="s">
        <v>50</v>
      </c>
      <c r="N266" s="164" t="s">
        <v>85</v>
      </c>
      <c r="O266" s="165">
        <v>1.4999999999999999E-2</v>
      </c>
      <c r="P266" s="165">
        <f>O266*H266</f>
        <v>19.349999999999998</v>
      </c>
      <c r="Q266" s="165">
        <v>0</v>
      </c>
      <c r="R266" s="165">
        <f>Q266*H266</f>
        <v>0</v>
      </c>
      <c r="S266" s="165">
        <v>0</v>
      </c>
      <c r="T266" s="166">
        <f>S266*H266</f>
        <v>0</v>
      </c>
      <c r="AR266" s="167" t="s">
        <v>37</v>
      </c>
      <c r="AT266" s="167" t="s">
        <v>166</v>
      </c>
      <c r="AU266" s="167" t="s">
        <v>38</v>
      </c>
      <c r="AY266" s="37" t="s">
        <v>164</v>
      </c>
      <c r="BE266" s="168">
        <f>IF(N266="základní",J266,0)</f>
        <v>0</v>
      </c>
      <c r="BF266" s="168">
        <f>IF(N266="snížená",J266,0)</f>
        <v>0</v>
      </c>
      <c r="BG266" s="168">
        <f>IF(N266="zákl. přenesená",J266,0)</f>
        <v>0</v>
      </c>
      <c r="BH266" s="168">
        <f>IF(N266="sníž. přenesená",J266,0)</f>
        <v>0</v>
      </c>
      <c r="BI266" s="168">
        <f>IF(N266="nulová",J266,0)</f>
        <v>0</v>
      </c>
      <c r="BJ266" s="37" t="s">
        <v>40</v>
      </c>
      <c r="BK266" s="168">
        <f>ROUND(I266*H266,2)</f>
        <v>0</v>
      </c>
      <c r="BL266" s="37" t="s">
        <v>37</v>
      </c>
      <c r="BM266" s="167" t="s">
        <v>386</v>
      </c>
    </row>
    <row r="267" spans="2:65" s="178" customFormat="1">
      <c r="B267" s="177"/>
      <c r="D267" s="171" t="s">
        <v>171</v>
      </c>
      <c r="E267" s="179" t="s">
        <v>50</v>
      </c>
      <c r="F267" s="180" t="s">
        <v>387</v>
      </c>
      <c r="H267" s="179" t="s">
        <v>50</v>
      </c>
      <c r="L267" s="177"/>
      <c r="M267" s="181"/>
      <c r="T267" s="182"/>
      <c r="AT267" s="179" t="s">
        <v>171</v>
      </c>
      <c r="AU267" s="179" t="s">
        <v>38</v>
      </c>
      <c r="AV267" s="178" t="s">
        <v>40</v>
      </c>
      <c r="AW267" s="178" t="s">
        <v>77</v>
      </c>
      <c r="AX267" s="178" t="s">
        <v>48</v>
      </c>
      <c r="AY267" s="179" t="s">
        <v>164</v>
      </c>
    </row>
    <row r="268" spans="2:65" s="170" customFormat="1">
      <c r="B268" s="169"/>
      <c r="D268" s="171" t="s">
        <v>171</v>
      </c>
      <c r="E268" s="172" t="s">
        <v>50</v>
      </c>
      <c r="F268" s="173" t="s">
        <v>388</v>
      </c>
      <c r="H268" s="174">
        <v>1290</v>
      </c>
      <c r="L268" s="169"/>
      <c r="M268" s="175"/>
      <c r="T268" s="176"/>
      <c r="AT268" s="172" t="s">
        <v>171</v>
      </c>
      <c r="AU268" s="172" t="s">
        <v>38</v>
      </c>
      <c r="AV268" s="170" t="s">
        <v>38</v>
      </c>
      <c r="AW268" s="170" t="s">
        <v>77</v>
      </c>
      <c r="AX268" s="170" t="s">
        <v>40</v>
      </c>
      <c r="AY268" s="172" t="s">
        <v>164</v>
      </c>
    </row>
    <row r="269" spans="2:65" s="50" customFormat="1" ht="49.15" customHeight="1">
      <c r="B269" s="49"/>
      <c r="C269" s="156">
        <v>46</v>
      </c>
      <c r="D269" s="156" t="s">
        <v>166</v>
      </c>
      <c r="E269" s="157" t="s">
        <v>389</v>
      </c>
      <c r="F269" s="158" t="s">
        <v>390</v>
      </c>
      <c r="G269" s="159" t="s">
        <v>33</v>
      </c>
      <c r="H269" s="160">
        <v>430</v>
      </c>
      <c r="I269" s="291"/>
      <c r="J269" s="161">
        <f>ROUND(I269*H269,2)</f>
        <v>0</v>
      </c>
      <c r="K269" s="162"/>
      <c r="L269" s="49"/>
      <c r="M269" s="163" t="s">
        <v>50</v>
      </c>
      <c r="N269" s="164" t="s">
        <v>85</v>
      </c>
      <c r="O269" s="165">
        <v>2E-3</v>
      </c>
      <c r="P269" s="165">
        <f>O269*H269</f>
        <v>0.86</v>
      </c>
      <c r="Q269" s="165">
        <v>0</v>
      </c>
      <c r="R269" s="165">
        <f>Q269*H269</f>
        <v>0</v>
      </c>
      <c r="S269" s="165">
        <v>0</v>
      </c>
      <c r="T269" s="166">
        <f>S269*H269</f>
        <v>0</v>
      </c>
      <c r="AR269" s="167" t="s">
        <v>37</v>
      </c>
      <c r="AT269" s="167" t="s">
        <v>166</v>
      </c>
      <c r="AU269" s="167" t="s">
        <v>38</v>
      </c>
      <c r="AY269" s="37" t="s">
        <v>164</v>
      </c>
      <c r="BE269" s="168">
        <f>IF(N269="základní",J269,0)</f>
        <v>0</v>
      </c>
      <c r="BF269" s="168">
        <f>IF(N269="snížená",J269,0)</f>
        <v>0</v>
      </c>
      <c r="BG269" s="168">
        <f>IF(N269="zákl. přenesená",J269,0)</f>
        <v>0</v>
      </c>
      <c r="BH269" s="168">
        <f>IF(N269="sníž. přenesená",J269,0)</f>
        <v>0</v>
      </c>
      <c r="BI269" s="168">
        <f>IF(N269="nulová",J269,0)</f>
        <v>0</v>
      </c>
      <c r="BJ269" s="37" t="s">
        <v>40</v>
      </c>
      <c r="BK269" s="168">
        <f>ROUND(I269*H269,2)</f>
        <v>0</v>
      </c>
      <c r="BL269" s="37" t="s">
        <v>37</v>
      </c>
      <c r="BM269" s="167" t="s">
        <v>391</v>
      </c>
    </row>
    <row r="270" spans="2:65" s="170" customFormat="1">
      <c r="B270" s="169"/>
      <c r="D270" s="171" t="s">
        <v>171</v>
      </c>
      <c r="E270" s="172" t="s">
        <v>50</v>
      </c>
      <c r="F270" s="173" t="s">
        <v>362</v>
      </c>
      <c r="H270" s="174">
        <v>430</v>
      </c>
      <c r="L270" s="169"/>
      <c r="M270" s="175"/>
      <c r="T270" s="176"/>
      <c r="AT270" s="172" t="s">
        <v>171</v>
      </c>
      <c r="AU270" s="172" t="s">
        <v>38</v>
      </c>
      <c r="AV270" s="170" t="s">
        <v>38</v>
      </c>
      <c r="AW270" s="170" t="s">
        <v>77</v>
      </c>
      <c r="AX270" s="170" t="s">
        <v>40</v>
      </c>
      <c r="AY270" s="172" t="s">
        <v>164</v>
      </c>
    </row>
    <row r="271" spans="2:65" s="50" customFormat="1" ht="24.2" customHeight="1">
      <c r="B271" s="49"/>
      <c r="C271" s="156">
        <v>47</v>
      </c>
      <c r="D271" s="156" t="s">
        <v>166</v>
      </c>
      <c r="E271" s="157" t="s">
        <v>392</v>
      </c>
      <c r="F271" s="158" t="s">
        <v>393</v>
      </c>
      <c r="G271" s="159" t="s">
        <v>43</v>
      </c>
      <c r="H271" s="160">
        <v>2.1999999999999999E-2</v>
      </c>
      <c r="I271" s="291"/>
      <c r="J271" s="161">
        <f>ROUND(I271*H271,2)</f>
        <v>0</v>
      </c>
      <c r="K271" s="162"/>
      <c r="L271" s="49"/>
      <c r="M271" s="163" t="s">
        <v>50</v>
      </c>
      <c r="N271" s="164" t="s">
        <v>85</v>
      </c>
      <c r="O271" s="165">
        <v>21.428999999999998</v>
      </c>
      <c r="P271" s="165">
        <f>O271*H271</f>
        <v>0.47143799999999991</v>
      </c>
      <c r="Q271" s="165">
        <v>0</v>
      </c>
      <c r="R271" s="165">
        <f>Q271*H271</f>
        <v>0</v>
      </c>
      <c r="S271" s="165">
        <v>0</v>
      </c>
      <c r="T271" s="166">
        <f>S271*H271</f>
        <v>0</v>
      </c>
      <c r="AR271" s="167" t="s">
        <v>37</v>
      </c>
      <c r="AT271" s="167" t="s">
        <v>166</v>
      </c>
      <c r="AU271" s="167" t="s">
        <v>38</v>
      </c>
      <c r="AY271" s="37" t="s">
        <v>164</v>
      </c>
      <c r="BE271" s="168">
        <f>IF(N271="základní",J271,0)</f>
        <v>0</v>
      </c>
      <c r="BF271" s="168">
        <f>IF(N271="snížená",J271,0)</f>
        <v>0</v>
      </c>
      <c r="BG271" s="168">
        <f>IF(N271="zákl. přenesená",J271,0)</f>
        <v>0</v>
      </c>
      <c r="BH271" s="168">
        <f>IF(N271="sníž. přenesená",J271,0)</f>
        <v>0</v>
      </c>
      <c r="BI271" s="168">
        <f>IF(N271="nulová",J271,0)</f>
        <v>0</v>
      </c>
      <c r="BJ271" s="37" t="s">
        <v>40</v>
      </c>
      <c r="BK271" s="168">
        <f>ROUND(I271*H271,2)</f>
        <v>0</v>
      </c>
      <c r="BL271" s="37" t="s">
        <v>37</v>
      </c>
      <c r="BM271" s="167" t="s">
        <v>394</v>
      </c>
    </row>
    <row r="272" spans="2:65" s="170" customFormat="1">
      <c r="B272" s="169"/>
      <c r="D272" s="171" t="s">
        <v>171</v>
      </c>
      <c r="E272" s="172" t="s">
        <v>50</v>
      </c>
      <c r="F272" s="173" t="s">
        <v>395</v>
      </c>
      <c r="H272" s="174">
        <v>2.1999999999999999E-2</v>
      </c>
      <c r="L272" s="169"/>
      <c r="M272" s="175"/>
      <c r="T272" s="176"/>
      <c r="AT272" s="172" t="s">
        <v>171</v>
      </c>
      <c r="AU272" s="172" t="s">
        <v>38</v>
      </c>
      <c r="AV272" s="170" t="s">
        <v>38</v>
      </c>
      <c r="AW272" s="170" t="s">
        <v>77</v>
      </c>
      <c r="AX272" s="170" t="s">
        <v>40</v>
      </c>
      <c r="AY272" s="172" t="s">
        <v>164</v>
      </c>
    </row>
    <row r="273" spans="2:65" s="50" customFormat="1" ht="16.5" customHeight="1">
      <c r="B273" s="49"/>
      <c r="C273" s="190">
        <v>48</v>
      </c>
      <c r="D273" s="190" t="s">
        <v>214</v>
      </c>
      <c r="E273" s="191" t="s">
        <v>396</v>
      </c>
      <c r="F273" s="192" t="s">
        <v>397</v>
      </c>
      <c r="G273" s="193" t="s">
        <v>45</v>
      </c>
      <c r="H273" s="194">
        <v>23.65</v>
      </c>
      <c r="I273" s="292"/>
      <c r="J273" s="195">
        <f>ROUND(I273*H273,2)</f>
        <v>0</v>
      </c>
      <c r="K273" s="196"/>
      <c r="L273" s="197"/>
      <c r="M273" s="198" t="s">
        <v>50</v>
      </c>
      <c r="N273" s="199" t="s">
        <v>85</v>
      </c>
      <c r="O273" s="165">
        <v>0</v>
      </c>
      <c r="P273" s="165">
        <f>O273*H273</f>
        <v>0</v>
      </c>
      <c r="Q273" s="165">
        <v>1E-3</v>
      </c>
      <c r="R273" s="165">
        <f>Q273*H273</f>
        <v>2.3649999999999997E-2</v>
      </c>
      <c r="S273" s="165">
        <v>0</v>
      </c>
      <c r="T273" s="166">
        <f>S273*H273</f>
        <v>0</v>
      </c>
      <c r="AR273" s="167" t="s">
        <v>213</v>
      </c>
      <c r="AT273" s="167" t="s">
        <v>214</v>
      </c>
      <c r="AU273" s="167" t="s">
        <v>38</v>
      </c>
      <c r="AY273" s="37" t="s">
        <v>164</v>
      </c>
      <c r="BE273" s="168">
        <f>IF(N273="základní",J273,0)</f>
        <v>0</v>
      </c>
      <c r="BF273" s="168">
        <f>IF(N273="snížená",J273,0)</f>
        <v>0</v>
      </c>
      <c r="BG273" s="168">
        <f>IF(N273="zákl. přenesená",J273,0)</f>
        <v>0</v>
      </c>
      <c r="BH273" s="168">
        <f>IF(N273="sníž. přenesená",J273,0)</f>
        <v>0</v>
      </c>
      <c r="BI273" s="168">
        <f>IF(N273="nulová",J273,0)</f>
        <v>0</v>
      </c>
      <c r="BJ273" s="37" t="s">
        <v>40</v>
      </c>
      <c r="BK273" s="168">
        <f>ROUND(I273*H273,2)</f>
        <v>0</v>
      </c>
      <c r="BL273" s="37" t="s">
        <v>37</v>
      </c>
      <c r="BM273" s="167" t="s">
        <v>398</v>
      </c>
    </row>
    <row r="274" spans="2:65" s="170" customFormat="1">
      <c r="B274" s="169"/>
      <c r="D274" s="171" t="s">
        <v>171</v>
      </c>
      <c r="E274" s="172" t="s">
        <v>50</v>
      </c>
      <c r="F274" s="173" t="s">
        <v>399</v>
      </c>
      <c r="H274" s="174">
        <v>21.5</v>
      </c>
      <c r="L274" s="169"/>
      <c r="M274" s="175"/>
      <c r="T274" s="176"/>
      <c r="AT274" s="172" t="s">
        <v>171</v>
      </c>
      <c r="AU274" s="172" t="s">
        <v>38</v>
      </c>
      <c r="AV274" s="170" t="s">
        <v>38</v>
      </c>
      <c r="AW274" s="170" t="s">
        <v>77</v>
      </c>
      <c r="AX274" s="170" t="s">
        <v>40</v>
      </c>
      <c r="AY274" s="172" t="s">
        <v>164</v>
      </c>
    </row>
    <row r="275" spans="2:65" s="170" customFormat="1">
      <c r="B275" s="169"/>
      <c r="D275" s="171" t="s">
        <v>171</v>
      </c>
      <c r="F275" s="173" t="s">
        <v>400</v>
      </c>
      <c r="H275" s="174">
        <v>23.65</v>
      </c>
      <c r="L275" s="169"/>
      <c r="M275" s="175"/>
      <c r="T275" s="176"/>
      <c r="AT275" s="172" t="s">
        <v>171</v>
      </c>
      <c r="AU275" s="172" t="s">
        <v>38</v>
      </c>
      <c r="AV275" s="170" t="s">
        <v>38</v>
      </c>
      <c r="AW275" s="170" t="s">
        <v>53</v>
      </c>
      <c r="AX275" s="170" t="s">
        <v>40</v>
      </c>
      <c r="AY275" s="172" t="s">
        <v>164</v>
      </c>
    </row>
    <row r="276" spans="2:65" s="50" customFormat="1" ht="37.9" customHeight="1">
      <c r="B276" s="49"/>
      <c r="C276" s="156">
        <v>49</v>
      </c>
      <c r="D276" s="156" t="s">
        <v>166</v>
      </c>
      <c r="E276" s="157" t="s">
        <v>401</v>
      </c>
      <c r="F276" s="158" t="s">
        <v>402</v>
      </c>
      <c r="G276" s="159" t="s">
        <v>33</v>
      </c>
      <c r="H276" s="160">
        <v>430</v>
      </c>
      <c r="I276" s="291"/>
      <c r="J276" s="161">
        <f>ROUND(I276*H276,2)</f>
        <v>0</v>
      </c>
      <c r="K276" s="162"/>
      <c r="L276" s="49"/>
      <c r="M276" s="163" t="s">
        <v>50</v>
      </c>
      <c r="N276" s="164" t="s">
        <v>85</v>
      </c>
      <c r="O276" s="165">
        <v>5.8000000000000003E-2</v>
      </c>
      <c r="P276" s="165">
        <f>O276*H276</f>
        <v>24.94</v>
      </c>
      <c r="Q276" s="165">
        <v>0</v>
      </c>
      <c r="R276" s="165">
        <f>Q276*H276</f>
        <v>0</v>
      </c>
      <c r="S276" s="165">
        <v>0</v>
      </c>
      <c r="T276" s="166">
        <f>S276*H276</f>
        <v>0</v>
      </c>
      <c r="AR276" s="167" t="s">
        <v>37</v>
      </c>
      <c r="AT276" s="167" t="s">
        <v>166</v>
      </c>
      <c r="AU276" s="167" t="s">
        <v>38</v>
      </c>
      <c r="AY276" s="37" t="s">
        <v>164</v>
      </c>
      <c r="BE276" s="168">
        <f>IF(N276="základní",J276,0)</f>
        <v>0</v>
      </c>
      <c r="BF276" s="168">
        <f>IF(N276="snížená",J276,0)</f>
        <v>0</v>
      </c>
      <c r="BG276" s="168">
        <f>IF(N276="zákl. přenesená",J276,0)</f>
        <v>0</v>
      </c>
      <c r="BH276" s="168">
        <f>IF(N276="sníž. přenesená",J276,0)</f>
        <v>0</v>
      </c>
      <c r="BI276" s="168">
        <f>IF(N276="nulová",J276,0)</f>
        <v>0</v>
      </c>
      <c r="BJ276" s="37" t="s">
        <v>40</v>
      </c>
      <c r="BK276" s="168">
        <f>ROUND(I276*H276,2)</f>
        <v>0</v>
      </c>
      <c r="BL276" s="37" t="s">
        <v>37</v>
      </c>
      <c r="BM276" s="167" t="s">
        <v>403</v>
      </c>
    </row>
    <row r="277" spans="2:65" s="170" customFormat="1">
      <c r="B277" s="169"/>
      <c r="D277" s="171" t="s">
        <v>171</v>
      </c>
      <c r="E277" s="172" t="s">
        <v>50</v>
      </c>
      <c r="F277" s="173" t="s">
        <v>362</v>
      </c>
      <c r="H277" s="174">
        <v>430</v>
      </c>
      <c r="L277" s="169"/>
      <c r="M277" s="175"/>
      <c r="T277" s="176"/>
      <c r="AT277" s="172" t="s">
        <v>171</v>
      </c>
      <c r="AU277" s="172" t="s">
        <v>38</v>
      </c>
      <c r="AV277" s="170" t="s">
        <v>38</v>
      </c>
      <c r="AW277" s="170" t="s">
        <v>77</v>
      </c>
      <c r="AX277" s="170" t="s">
        <v>40</v>
      </c>
      <c r="AY277" s="172" t="s">
        <v>164</v>
      </c>
    </row>
    <row r="278" spans="2:65" s="50" customFormat="1" ht="16.5" customHeight="1">
      <c r="B278" s="49"/>
      <c r="C278" s="190">
        <v>50</v>
      </c>
      <c r="D278" s="190" t="s">
        <v>214</v>
      </c>
      <c r="E278" s="191" t="s">
        <v>404</v>
      </c>
      <c r="F278" s="192" t="s">
        <v>405</v>
      </c>
      <c r="G278" s="193" t="s">
        <v>45</v>
      </c>
      <c r="H278" s="194">
        <v>16.77</v>
      </c>
      <c r="I278" s="292"/>
      <c r="J278" s="195">
        <f>ROUND(I278*H278,2)</f>
        <v>0</v>
      </c>
      <c r="K278" s="196"/>
      <c r="L278" s="197"/>
      <c r="M278" s="198" t="s">
        <v>50</v>
      </c>
      <c r="N278" s="199" t="s">
        <v>85</v>
      </c>
      <c r="O278" s="165">
        <v>0</v>
      </c>
      <c r="P278" s="165">
        <f>O278*H278</f>
        <v>0</v>
      </c>
      <c r="Q278" s="165">
        <v>1E-3</v>
      </c>
      <c r="R278" s="165">
        <f>Q278*H278</f>
        <v>1.677E-2</v>
      </c>
      <c r="S278" s="165">
        <v>0</v>
      </c>
      <c r="T278" s="166">
        <f>S278*H278</f>
        <v>0</v>
      </c>
      <c r="AR278" s="167" t="s">
        <v>213</v>
      </c>
      <c r="AT278" s="167" t="s">
        <v>214</v>
      </c>
      <c r="AU278" s="167" t="s">
        <v>38</v>
      </c>
      <c r="AY278" s="37" t="s">
        <v>164</v>
      </c>
      <c r="BE278" s="168">
        <f>IF(N278="základní",J278,0)</f>
        <v>0</v>
      </c>
      <c r="BF278" s="168">
        <f>IF(N278="snížená",J278,0)</f>
        <v>0</v>
      </c>
      <c r="BG278" s="168">
        <f>IF(N278="zákl. přenesená",J278,0)</f>
        <v>0</v>
      </c>
      <c r="BH278" s="168">
        <f>IF(N278="sníž. přenesená",J278,0)</f>
        <v>0</v>
      </c>
      <c r="BI278" s="168">
        <f>IF(N278="nulová",J278,0)</f>
        <v>0</v>
      </c>
      <c r="BJ278" s="37" t="s">
        <v>40</v>
      </c>
      <c r="BK278" s="168">
        <f>ROUND(I278*H278,2)</f>
        <v>0</v>
      </c>
      <c r="BL278" s="37" t="s">
        <v>37</v>
      </c>
      <c r="BM278" s="167" t="s">
        <v>406</v>
      </c>
    </row>
    <row r="279" spans="2:65" s="170" customFormat="1">
      <c r="B279" s="169"/>
      <c r="D279" s="171" t="s">
        <v>171</v>
      </c>
      <c r="E279" s="172" t="s">
        <v>50</v>
      </c>
      <c r="F279" s="173" t="s">
        <v>407</v>
      </c>
      <c r="H279" s="174">
        <v>13.975</v>
      </c>
      <c r="L279" s="169"/>
      <c r="M279" s="175"/>
      <c r="T279" s="176"/>
      <c r="AT279" s="172" t="s">
        <v>171</v>
      </c>
      <c r="AU279" s="172" t="s">
        <v>38</v>
      </c>
      <c r="AV279" s="170" t="s">
        <v>38</v>
      </c>
      <c r="AW279" s="170" t="s">
        <v>77</v>
      </c>
      <c r="AX279" s="170" t="s">
        <v>40</v>
      </c>
      <c r="AY279" s="172" t="s">
        <v>164</v>
      </c>
    </row>
    <row r="280" spans="2:65" s="170" customFormat="1">
      <c r="B280" s="169"/>
      <c r="D280" s="171" t="s">
        <v>171</v>
      </c>
      <c r="F280" s="173" t="s">
        <v>408</v>
      </c>
      <c r="H280" s="174">
        <v>16.77</v>
      </c>
      <c r="L280" s="169"/>
      <c r="M280" s="175"/>
      <c r="T280" s="176"/>
      <c r="AT280" s="172" t="s">
        <v>171</v>
      </c>
      <c r="AU280" s="172" t="s">
        <v>38</v>
      </c>
      <c r="AV280" s="170" t="s">
        <v>38</v>
      </c>
      <c r="AW280" s="170" t="s">
        <v>53</v>
      </c>
      <c r="AX280" s="170" t="s">
        <v>40</v>
      </c>
      <c r="AY280" s="172" t="s">
        <v>164</v>
      </c>
    </row>
    <row r="281" spans="2:65" s="50" customFormat="1" ht="21.75" customHeight="1">
      <c r="B281" s="49"/>
      <c r="C281" s="156">
        <v>51</v>
      </c>
      <c r="D281" s="156" t="s">
        <v>166</v>
      </c>
      <c r="E281" s="157" t="s">
        <v>409</v>
      </c>
      <c r="F281" s="158" t="s">
        <v>410</v>
      </c>
      <c r="G281" s="159" t="s">
        <v>33</v>
      </c>
      <c r="H281" s="160">
        <v>860</v>
      </c>
      <c r="I281" s="291"/>
      <c r="J281" s="161">
        <f>ROUND(I281*H281,2)</f>
        <v>0</v>
      </c>
      <c r="K281" s="162"/>
      <c r="L281" s="49"/>
      <c r="M281" s="163" t="s">
        <v>50</v>
      </c>
      <c r="N281" s="164" t="s">
        <v>85</v>
      </c>
      <c r="O281" s="165">
        <v>0.10199999999999999</v>
      </c>
      <c r="P281" s="165">
        <f>O281*H281</f>
        <v>87.72</v>
      </c>
      <c r="Q281" s="165">
        <v>0</v>
      </c>
      <c r="R281" s="165">
        <f>Q281*H281</f>
        <v>0</v>
      </c>
      <c r="S281" s="165">
        <v>0</v>
      </c>
      <c r="T281" s="166">
        <f>S281*H281</f>
        <v>0</v>
      </c>
      <c r="AR281" s="167" t="s">
        <v>37</v>
      </c>
      <c r="AT281" s="167" t="s">
        <v>166</v>
      </c>
      <c r="AU281" s="167" t="s">
        <v>38</v>
      </c>
      <c r="AY281" s="37" t="s">
        <v>164</v>
      </c>
      <c r="BE281" s="168">
        <f>IF(N281="základní",J281,0)</f>
        <v>0</v>
      </c>
      <c r="BF281" s="168">
        <f>IF(N281="snížená",J281,0)</f>
        <v>0</v>
      </c>
      <c r="BG281" s="168">
        <f>IF(N281="zákl. přenesená",J281,0)</f>
        <v>0</v>
      </c>
      <c r="BH281" s="168">
        <f>IF(N281="sníž. přenesená",J281,0)</f>
        <v>0</v>
      </c>
      <c r="BI281" s="168">
        <f>IF(N281="nulová",J281,0)</f>
        <v>0</v>
      </c>
      <c r="BJ281" s="37" t="s">
        <v>40</v>
      </c>
      <c r="BK281" s="168">
        <f>ROUND(I281*H281,2)</f>
        <v>0</v>
      </c>
      <c r="BL281" s="37" t="s">
        <v>37</v>
      </c>
      <c r="BM281" s="167" t="s">
        <v>411</v>
      </c>
    </row>
    <row r="282" spans="2:65" s="178" customFormat="1">
      <c r="B282" s="177"/>
      <c r="D282" s="171" t="s">
        <v>171</v>
      </c>
      <c r="E282" s="179" t="s">
        <v>50</v>
      </c>
      <c r="F282" s="180" t="s">
        <v>380</v>
      </c>
      <c r="H282" s="179" t="s">
        <v>50</v>
      </c>
      <c r="L282" s="177"/>
      <c r="M282" s="181"/>
      <c r="T282" s="182"/>
      <c r="AT282" s="179" t="s">
        <v>171</v>
      </c>
      <c r="AU282" s="179" t="s">
        <v>38</v>
      </c>
      <c r="AV282" s="178" t="s">
        <v>40</v>
      </c>
      <c r="AW282" s="178" t="s">
        <v>77</v>
      </c>
      <c r="AX282" s="178" t="s">
        <v>48</v>
      </c>
      <c r="AY282" s="179" t="s">
        <v>164</v>
      </c>
    </row>
    <row r="283" spans="2:65" s="170" customFormat="1">
      <c r="B283" s="169"/>
      <c r="D283" s="171" t="s">
        <v>171</v>
      </c>
      <c r="E283" s="172" t="s">
        <v>50</v>
      </c>
      <c r="F283" s="173" t="s">
        <v>376</v>
      </c>
      <c r="H283" s="174">
        <v>860</v>
      </c>
      <c r="L283" s="169"/>
      <c r="M283" s="175"/>
      <c r="T283" s="176"/>
      <c r="AT283" s="172" t="s">
        <v>171</v>
      </c>
      <c r="AU283" s="172" t="s">
        <v>38</v>
      </c>
      <c r="AV283" s="170" t="s">
        <v>38</v>
      </c>
      <c r="AW283" s="170" t="s">
        <v>77</v>
      </c>
      <c r="AX283" s="170" t="s">
        <v>40</v>
      </c>
      <c r="AY283" s="172" t="s">
        <v>164</v>
      </c>
    </row>
    <row r="284" spans="2:65" s="50" customFormat="1" ht="24.2" customHeight="1">
      <c r="B284" s="49"/>
      <c r="C284" s="156">
        <v>52</v>
      </c>
      <c r="D284" s="156" t="s">
        <v>166</v>
      </c>
      <c r="E284" s="157" t="s">
        <v>412</v>
      </c>
      <c r="F284" s="158" t="s">
        <v>413</v>
      </c>
      <c r="G284" s="159" t="s">
        <v>33</v>
      </c>
      <c r="H284" s="160">
        <v>2580</v>
      </c>
      <c r="I284" s="291"/>
      <c r="J284" s="161">
        <f>ROUND(I284*H284,2)</f>
        <v>0</v>
      </c>
      <c r="K284" s="162"/>
      <c r="L284" s="49"/>
      <c r="M284" s="163" t="s">
        <v>50</v>
      </c>
      <c r="N284" s="164" t="s">
        <v>85</v>
      </c>
      <c r="O284" s="165">
        <v>1.0999999999999999E-2</v>
      </c>
      <c r="P284" s="165">
        <f>O284*H284</f>
        <v>28.38</v>
      </c>
      <c r="Q284" s="165">
        <v>0</v>
      </c>
      <c r="R284" s="165">
        <f>Q284*H284</f>
        <v>0</v>
      </c>
      <c r="S284" s="165">
        <v>0</v>
      </c>
      <c r="T284" s="166">
        <f>S284*H284</f>
        <v>0</v>
      </c>
      <c r="AR284" s="167" t="s">
        <v>37</v>
      </c>
      <c r="AT284" s="167" t="s">
        <v>166</v>
      </c>
      <c r="AU284" s="167" t="s">
        <v>38</v>
      </c>
      <c r="AY284" s="37" t="s">
        <v>164</v>
      </c>
      <c r="BE284" s="168">
        <f>IF(N284="základní",J284,0)</f>
        <v>0</v>
      </c>
      <c r="BF284" s="168">
        <f>IF(N284="snížená",J284,0)</f>
        <v>0</v>
      </c>
      <c r="BG284" s="168">
        <f>IF(N284="zákl. přenesená",J284,0)</f>
        <v>0</v>
      </c>
      <c r="BH284" s="168">
        <f>IF(N284="sníž. přenesená",J284,0)</f>
        <v>0</v>
      </c>
      <c r="BI284" s="168">
        <f>IF(N284="nulová",J284,0)</f>
        <v>0</v>
      </c>
      <c r="BJ284" s="37" t="s">
        <v>40</v>
      </c>
      <c r="BK284" s="168">
        <f>ROUND(I284*H284,2)</f>
        <v>0</v>
      </c>
      <c r="BL284" s="37" t="s">
        <v>37</v>
      </c>
      <c r="BM284" s="167" t="s">
        <v>414</v>
      </c>
    </row>
    <row r="285" spans="2:65" s="178" customFormat="1">
      <c r="B285" s="177"/>
      <c r="D285" s="171" t="s">
        <v>171</v>
      </c>
      <c r="E285" s="179" t="s">
        <v>50</v>
      </c>
      <c r="F285" s="180" t="s">
        <v>415</v>
      </c>
      <c r="H285" s="179" t="s">
        <v>50</v>
      </c>
      <c r="L285" s="177"/>
      <c r="M285" s="181"/>
      <c r="T285" s="182"/>
      <c r="AT285" s="179" t="s">
        <v>171</v>
      </c>
      <c r="AU285" s="179" t="s">
        <v>38</v>
      </c>
      <c r="AV285" s="178" t="s">
        <v>40</v>
      </c>
      <c r="AW285" s="178" t="s">
        <v>77</v>
      </c>
      <c r="AX285" s="178" t="s">
        <v>48</v>
      </c>
      <c r="AY285" s="179" t="s">
        <v>164</v>
      </c>
    </row>
    <row r="286" spans="2:65" s="170" customFormat="1">
      <c r="B286" s="169"/>
      <c r="D286" s="171" t="s">
        <v>171</v>
      </c>
      <c r="E286" s="172" t="s">
        <v>50</v>
      </c>
      <c r="F286" s="173" t="s">
        <v>416</v>
      </c>
      <c r="H286" s="174">
        <v>2580</v>
      </c>
      <c r="L286" s="169"/>
      <c r="M286" s="175"/>
      <c r="T286" s="176"/>
      <c r="AT286" s="172" t="s">
        <v>171</v>
      </c>
      <c r="AU286" s="172" t="s">
        <v>38</v>
      </c>
      <c r="AV286" s="170" t="s">
        <v>38</v>
      </c>
      <c r="AW286" s="170" t="s">
        <v>77</v>
      </c>
      <c r="AX286" s="170" t="s">
        <v>40</v>
      </c>
      <c r="AY286" s="172" t="s">
        <v>164</v>
      </c>
    </row>
    <row r="287" spans="2:65" s="50" customFormat="1" ht="21.75" customHeight="1">
      <c r="B287" s="49"/>
      <c r="C287" s="156">
        <v>53</v>
      </c>
      <c r="D287" s="156" t="s">
        <v>166</v>
      </c>
      <c r="E287" s="157" t="s">
        <v>417</v>
      </c>
      <c r="F287" s="158" t="s">
        <v>418</v>
      </c>
      <c r="G287" s="159" t="s">
        <v>169</v>
      </c>
      <c r="H287" s="160">
        <v>1.29</v>
      </c>
      <c r="I287" s="291"/>
      <c r="J287" s="161">
        <f>ROUND(I287*H287,2)</f>
        <v>0</v>
      </c>
      <c r="K287" s="162"/>
      <c r="L287" s="49"/>
      <c r="M287" s="163" t="s">
        <v>50</v>
      </c>
      <c r="N287" s="164" t="s">
        <v>85</v>
      </c>
      <c r="O287" s="165">
        <v>0.86099999999999999</v>
      </c>
      <c r="P287" s="165">
        <f>O287*H287</f>
        <v>1.11069</v>
      </c>
      <c r="Q287" s="165">
        <v>0</v>
      </c>
      <c r="R287" s="165">
        <f>Q287*H287</f>
        <v>0</v>
      </c>
      <c r="S287" s="165">
        <v>0</v>
      </c>
      <c r="T287" s="166">
        <f>S287*H287</f>
        <v>0</v>
      </c>
      <c r="AR287" s="167" t="s">
        <v>37</v>
      </c>
      <c r="AT287" s="167" t="s">
        <v>166</v>
      </c>
      <c r="AU287" s="167" t="s">
        <v>38</v>
      </c>
      <c r="AY287" s="37" t="s">
        <v>164</v>
      </c>
      <c r="BE287" s="168">
        <f>IF(N287="základní",J287,0)</f>
        <v>0</v>
      </c>
      <c r="BF287" s="168">
        <f>IF(N287="snížená",J287,0)</f>
        <v>0</v>
      </c>
      <c r="BG287" s="168">
        <f>IF(N287="zákl. přenesená",J287,0)</f>
        <v>0</v>
      </c>
      <c r="BH287" s="168">
        <f>IF(N287="sníž. přenesená",J287,0)</f>
        <v>0</v>
      </c>
      <c r="BI287" s="168">
        <f>IF(N287="nulová",J287,0)</f>
        <v>0</v>
      </c>
      <c r="BJ287" s="37" t="s">
        <v>40</v>
      </c>
      <c r="BK287" s="168">
        <f>ROUND(I287*H287,2)</f>
        <v>0</v>
      </c>
      <c r="BL287" s="37" t="s">
        <v>37</v>
      </c>
      <c r="BM287" s="167" t="s">
        <v>419</v>
      </c>
    </row>
    <row r="288" spans="2:65" s="178" customFormat="1">
      <c r="B288" s="177"/>
      <c r="D288" s="171" t="s">
        <v>171</v>
      </c>
      <c r="E288" s="179" t="s">
        <v>50</v>
      </c>
      <c r="F288" s="180" t="s">
        <v>415</v>
      </c>
      <c r="H288" s="179" t="s">
        <v>50</v>
      </c>
      <c r="L288" s="177"/>
      <c r="M288" s="181"/>
      <c r="T288" s="182"/>
      <c r="AT288" s="179" t="s">
        <v>171</v>
      </c>
      <c r="AU288" s="179" t="s">
        <v>38</v>
      </c>
      <c r="AV288" s="178" t="s">
        <v>40</v>
      </c>
      <c r="AW288" s="178" t="s">
        <v>77</v>
      </c>
      <c r="AX288" s="178" t="s">
        <v>48</v>
      </c>
      <c r="AY288" s="179" t="s">
        <v>164</v>
      </c>
    </row>
    <row r="289" spans="2:65" s="170" customFormat="1">
      <c r="B289" s="169"/>
      <c r="D289" s="171" t="s">
        <v>171</v>
      </c>
      <c r="E289" s="172" t="s">
        <v>50</v>
      </c>
      <c r="F289" s="173" t="s">
        <v>420</v>
      </c>
      <c r="H289" s="174">
        <v>1.29</v>
      </c>
      <c r="L289" s="169"/>
      <c r="M289" s="175"/>
      <c r="T289" s="176"/>
      <c r="AT289" s="172" t="s">
        <v>171</v>
      </c>
      <c r="AU289" s="172" t="s">
        <v>38</v>
      </c>
      <c r="AV289" s="170" t="s">
        <v>38</v>
      </c>
      <c r="AW289" s="170" t="s">
        <v>77</v>
      </c>
      <c r="AX289" s="170" t="s">
        <v>40</v>
      </c>
      <c r="AY289" s="172" t="s">
        <v>164</v>
      </c>
    </row>
    <row r="290" spans="2:65" s="145" customFormat="1" ht="22.9" customHeight="1">
      <c r="B290" s="144"/>
      <c r="D290" s="146" t="s">
        <v>119</v>
      </c>
      <c r="E290" s="154" t="s">
        <v>56</v>
      </c>
      <c r="F290" s="154" t="s">
        <v>421</v>
      </c>
      <c r="J290" s="155">
        <f>BK290</f>
        <v>0</v>
      </c>
      <c r="L290" s="144"/>
      <c r="M290" s="149"/>
      <c r="P290" s="150">
        <f>SUM(P291:P295)</f>
        <v>56.4</v>
      </c>
      <c r="R290" s="150">
        <f>SUM(R291:R295)</f>
        <v>0.52639999999999998</v>
      </c>
      <c r="T290" s="151">
        <f>SUM(T291:T295)</f>
        <v>0</v>
      </c>
      <c r="AR290" s="146" t="s">
        <v>40</v>
      </c>
      <c r="AT290" s="152" t="s">
        <v>119</v>
      </c>
      <c r="AU290" s="152" t="s">
        <v>40</v>
      </c>
      <c r="AY290" s="146" t="s">
        <v>164</v>
      </c>
      <c r="BK290" s="153">
        <f>SUM(BK291:BK295)</f>
        <v>0</v>
      </c>
    </row>
    <row r="291" spans="2:65" s="50" customFormat="1" ht="44.25" customHeight="1">
      <c r="B291" s="49"/>
      <c r="C291" s="156">
        <v>54</v>
      </c>
      <c r="D291" s="156" t="s">
        <v>166</v>
      </c>
      <c r="E291" s="157" t="s">
        <v>422</v>
      </c>
      <c r="F291" s="158" t="s">
        <v>423</v>
      </c>
      <c r="G291" s="159" t="s">
        <v>33</v>
      </c>
      <c r="H291" s="160">
        <v>940</v>
      </c>
      <c r="I291" s="291"/>
      <c r="J291" s="161">
        <f>ROUND(I291*H291,2)</f>
        <v>0</v>
      </c>
      <c r="K291" s="162"/>
      <c r="L291" s="49"/>
      <c r="M291" s="163" t="s">
        <v>50</v>
      </c>
      <c r="N291" s="164" t="s">
        <v>85</v>
      </c>
      <c r="O291" s="165">
        <v>0.06</v>
      </c>
      <c r="P291" s="165">
        <f>O291*H291</f>
        <v>56.4</v>
      </c>
      <c r="Q291" s="165">
        <v>1.3999999999999999E-4</v>
      </c>
      <c r="R291" s="165">
        <f>Q291*H291</f>
        <v>0.13159999999999999</v>
      </c>
      <c r="S291" s="165">
        <v>0</v>
      </c>
      <c r="T291" s="166">
        <f>S291*H291</f>
        <v>0</v>
      </c>
      <c r="AR291" s="167" t="s">
        <v>37</v>
      </c>
      <c r="AT291" s="167" t="s">
        <v>166</v>
      </c>
      <c r="AU291" s="167" t="s">
        <v>38</v>
      </c>
      <c r="AY291" s="37" t="s">
        <v>164</v>
      </c>
      <c r="BE291" s="168">
        <f>IF(N291="základní",J291,0)</f>
        <v>0</v>
      </c>
      <c r="BF291" s="168">
        <f>IF(N291="snížená",J291,0)</f>
        <v>0</v>
      </c>
      <c r="BG291" s="168">
        <f>IF(N291="zákl. přenesená",J291,0)</f>
        <v>0</v>
      </c>
      <c r="BH291" s="168">
        <f>IF(N291="sníž. přenesená",J291,0)</f>
        <v>0</v>
      </c>
      <c r="BI291" s="168">
        <f>IF(N291="nulová",J291,0)</f>
        <v>0</v>
      </c>
      <c r="BJ291" s="37" t="s">
        <v>40</v>
      </c>
      <c r="BK291" s="168">
        <f>ROUND(I291*H291,2)</f>
        <v>0</v>
      </c>
      <c r="BL291" s="37" t="s">
        <v>37</v>
      </c>
      <c r="BM291" s="167" t="s">
        <v>424</v>
      </c>
    </row>
    <row r="292" spans="2:65" s="170" customFormat="1">
      <c r="B292" s="169"/>
      <c r="D292" s="171" t="s">
        <v>171</v>
      </c>
      <c r="E292" s="172" t="s">
        <v>50</v>
      </c>
      <c r="F292" s="173" t="s">
        <v>425</v>
      </c>
      <c r="H292" s="174">
        <v>940</v>
      </c>
      <c r="L292" s="169"/>
      <c r="M292" s="175"/>
      <c r="T292" s="176"/>
      <c r="AT292" s="172" t="s">
        <v>171</v>
      </c>
      <c r="AU292" s="172" t="s">
        <v>38</v>
      </c>
      <c r="AV292" s="170" t="s">
        <v>38</v>
      </c>
      <c r="AW292" s="170" t="s">
        <v>77</v>
      </c>
      <c r="AX292" s="170" t="s">
        <v>40</v>
      </c>
      <c r="AY292" s="172" t="s">
        <v>164</v>
      </c>
    </row>
    <row r="293" spans="2:65" s="50" customFormat="1" ht="16.5" customHeight="1">
      <c r="B293" s="49"/>
      <c r="C293" s="190">
        <v>55</v>
      </c>
      <c r="D293" s="190" t="s">
        <v>214</v>
      </c>
      <c r="E293" s="191" t="s">
        <v>426</v>
      </c>
      <c r="F293" s="192" t="s">
        <v>427</v>
      </c>
      <c r="G293" s="193" t="s">
        <v>33</v>
      </c>
      <c r="H293" s="194">
        <v>987</v>
      </c>
      <c r="I293" s="292"/>
      <c r="J293" s="195">
        <f>ROUND(I293*H293,2)</f>
        <v>0</v>
      </c>
      <c r="K293" s="196"/>
      <c r="L293" s="197"/>
      <c r="M293" s="198" t="s">
        <v>50</v>
      </c>
      <c r="N293" s="199" t="s">
        <v>85</v>
      </c>
      <c r="O293" s="165">
        <v>0</v>
      </c>
      <c r="P293" s="165">
        <f>O293*H293</f>
        <v>0</v>
      </c>
      <c r="Q293" s="165">
        <v>4.0000000000000002E-4</v>
      </c>
      <c r="R293" s="165">
        <f>Q293*H293</f>
        <v>0.39480000000000004</v>
      </c>
      <c r="S293" s="165">
        <v>0</v>
      </c>
      <c r="T293" s="166">
        <f>S293*H293</f>
        <v>0</v>
      </c>
      <c r="AR293" s="167" t="s">
        <v>213</v>
      </c>
      <c r="AT293" s="167" t="s">
        <v>214</v>
      </c>
      <c r="AU293" s="167" t="s">
        <v>38</v>
      </c>
      <c r="AY293" s="37" t="s">
        <v>164</v>
      </c>
      <c r="BE293" s="168">
        <f>IF(N293="základní",J293,0)</f>
        <v>0</v>
      </c>
      <c r="BF293" s="168">
        <f>IF(N293="snížená",J293,0)</f>
        <v>0</v>
      </c>
      <c r="BG293" s="168">
        <f>IF(N293="zákl. přenesená",J293,0)</f>
        <v>0</v>
      </c>
      <c r="BH293" s="168">
        <f>IF(N293="sníž. přenesená",J293,0)</f>
        <v>0</v>
      </c>
      <c r="BI293" s="168">
        <f>IF(N293="nulová",J293,0)</f>
        <v>0</v>
      </c>
      <c r="BJ293" s="37" t="s">
        <v>40</v>
      </c>
      <c r="BK293" s="168">
        <f>ROUND(I293*H293,2)</f>
        <v>0</v>
      </c>
      <c r="BL293" s="37" t="s">
        <v>37</v>
      </c>
      <c r="BM293" s="167" t="s">
        <v>428</v>
      </c>
    </row>
    <row r="294" spans="2:65" s="170" customFormat="1">
      <c r="B294" s="169"/>
      <c r="D294" s="171" t="s">
        <v>171</v>
      </c>
      <c r="E294" s="172" t="s">
        <v>50</v>
      </c>
      <c r="F294" s="173" t="s">
        <v>429</v>
      </c>
      <c r="H294" s="174">
        <v>940</v>
      </c>
      <c r="L294" s="169"/>
      <c r="M294" s="175"/>
      <c r="T294" s="176"/>
      <c r="AT294" s="172" t="s">
        <v>171</v>
      </c>
      <c r="AU294" s="172" t="s">
        <v>38</v>
      </c>
      <c r="AV294" s="170" t="s">
        <v>38</v>
      </c>
      <c r="AW294" s="170" t="s">
        <v>77</v>
      </c>
      <c r="AX294" s="170" t="s">
        <v>40</v>
      </c>
      <c r="AY294" s="172" t="s">
        <v>164</v>
      </c>
    </row>
    <row r="295" spans="2:65" s="170" customFormat="1">
      <c r="B295" s="169"/>
      <c r="D295" s="171" t="s">
        <v>171</v>
      </c>
      <c r="F295" s="173" t="s">
        <v>430</v>
      </c>
      <c r="H295" s="174">
        <v>987</v>
      </c>
      <c r="L295" s="169"/>
      <c r="M295" s="175"/>
      <c r="T295" s="176"/>
      <c r="AT295" s="172" t="s">
        <v>171</v>
      </c>
      <c r="AU295" s="172" t="s">
        <v>38</v>
      </c>
      <c r="AV295" s="170" t="s">
        <v>38</v>
      </c>
      <c r="AW295" s="170" t="s">
        <v>53</v>
      </c>
      <c r="AX295" s="170" t="s">
        <v>40</v>
      </c>
      <c r="AY295" s="172" t="s">
        <v>164</v>
      </c>
    </row>
    <row r="296" spans="2:65" s="145" customFormat="1" ht="22.9" customHeight="1">
      <c r="B296" s="144"/>
      <c r="D296" s="146" t="s">
        <v>119</v>
      </c>
      <c r="E296" s="154" t="s">
        <v>39</v>
      </c>
      <c r="F296" s="154" t="s">
        <v>431</v>
      </c>
      <c r="J296" s="155">
        <f>BK296</f>
        <v>0</v>
      </c>
      <c r="L296" s="144"/>
      <c r="M296" s="149"/>
      <c r="P296" s="150">
        <f>SUM(P297:P300)</f>
        <v>1.9139999999999999</v>
      </c>
      <c r="R296" s="150">
        <f>SUM(R297:R300)</f>
        <v>3.4320000000000003E-2</v>
      </c>
      <c r="T296" s="151">
        <f>SUM(T297:T300)</f>
        <v>0</v>
      </c>
      <c r="AR296" s="146" t="s">
        <v>40</v>
      </c>
      <c r="AT296" s="152" t="s">
        <v>119</v>
      </c>
      <c r="AU296" s="152" t="s">
        <v>40</v>
      </c>
      <c r="AY296" s="146" t="s">
        <v>164</v>
      </c>
      <c r="BK296" s="153">
        <f>SUM(BK297:BK300)</f>
        <v>0</v>
      </c>
    </row>
    <row r="297" spans="2:65" s="50" customFormat="1" ht="24.2" customHeight="1">
      <c r="B297" s="49"/>
      <c r="C297" s="156">
        <v>56</v>
      </c>
      <c r="D297" s="156" t="s">
        <v>166</v>
      </c>
      <c r="E297" s="157" t="s">
        <v>432</v>
      </c>
      <c r="F297" s="158" t="s">
        <v>433</v>
      </c>
      <c r="G297" s="159" t="s">
        <v>42</v>
      </c>
      <c r="H297" s="160">
        <v>22</v>
      </c>
      <c r="I297" s="291"/>
      <c r="J297" s="161">
        <f>ROUND(I297*H297,2)</f>
        <v>0</v>
      </c>
      <c r="K297" s="162"/>
      <c r="L297" s="49"/>
      <c r="M297" s="163" t="s">
        <v>50</v>
      </c>
      <c r="N297" s="164" t="s">
        <v>85</v>
      </c>
      <c r="O297" s="165">
        <v>6.2E-2</v>
      </c>
      <c r="P297" s="165">
        <f>O297*H297</f>
        <v>1.3639999999999999</v>
      </c>
      <c r="Q297" s="165">
        <v>1.47E-3</v>
      </c>
      <c r="R297" s="165">
        <f>Q297*H297</f>
        <v>3.2340000000000001E-2</v>
      </c>
      <c r="S297" s="165">
        <v>0</v>
      </c>
      <c r="T297" s="166">
        <f>S297*H297</f>
        <v>0</v>
      </c>
      <c r="AR297" s="167" t="s">
        <v>37</v>
      </c>
      <c r="AT297" s="167" t="s">
        <v>166</v>
      </c>
      <c r="AU297" s="167" t="s">
        <v>38</v>
      </c>
      <c r="AY297" s="37" t="s">
        <v>164</v>
      </c>
      <c r="BE297" s="168">
        <f>IF(N297="základní",J297,0)</f>
        <v>0</v>
      </c>
      <c r="BF297" s="168">
        <f>IF(N297="snížená",J297,0)</f>
        <v>0</v>
      </c>
      <c r="BG297" s="168">
        <f>IF(N297="zákl. přenesená",J297,0)</f>
        <v>0</v>
      </c>
      <c r="BH297" s="168">
        <f>IF(N297="sníž. přenesená",J297,0)</f>
        <v>0</v>
      </c>
      <c r="BI297" s="168">
        <f>IF(N297="nulová",J297,0)</f>
        <v>0</v>
      </c>
      <c r="BJ297" s="37" t="s">
        <v>40</v>
      </c>
      <c r="BK297" s="168">
        <f>ROUND(I297*H297,2)</f>
        <v>0</v>
      </c>
      <c r="BL297" s="37" t="s">
        <v>37</v>
      </c>
      <c r="BM297" s="167" t="s">
        <v>434</v>
      </c>
    </row>
    <row r="298" spans="2:65" s="170" customFormat="1">
      <c r="B298" s="169"/>
      <c r="D298" s="171" t="s">
        <v>171</v>
      </c>
      <c r="E298" s="172" t="s">
        <v>50</v>
      </c>
      <c r="F298" s="173" t="s">
        <v>284</v>
      </c>
      <c r="H298" s="174">
        <v>22</v>
      </c>
      <c r="L298" s="169"/>
      <c r="M298" s="175"/>
      <c r="T298" s="176"/>
      <c r="AT298" s="172" t="s">
        <v>171</v>
      </c>
      <c r="AU298" s="172" t="s">
        <v>38</v>
      </c>
      <c r="AV298" s="170" t="s">
        <v>38</v>
      </c>
      <c r="AW298" s="170" t="s">
        <v>77</v>
      </c>
      <c r="AX298" s="170" t="s">
        <v>40</v>
      </c>
      <c r="AY298" s="172" t="s">
        <v>164</v>
      </c>
    </row>
    <row r="299" spans="2:65" s="50" customFormat="1" ht="33" customHeight="1">
      <c r="B299" s="49"/>
      <c r="C299" s="156">
        <v>57</v>
      </c>
      <c r="D299" s="156" t="s">
        <v>166</v>
      </c>
      <c r="E299" s="157" t="s">
        <v>435</v>
      </c>
      <c r="F299" s="158" t="s">
        <v>436</v>
      </c>
      <c r="G299" s="159" t="s">
        <v>42</v>
      </c>
      <c r="H299" s="160">
        <v>22</v>
      </c>
      <c r="I299" s="291"/>
      <c r="J299" s="161">
        <f>ROUND(I299*H299,2)</f>
        <v>0</v>
      </c>
      <c r="K299" s="162"/>
      <c r="L299" s="49"/>
      <c r="M299" s="163" t="s">
        <v>50</v>
      </c>
      <c r="N299" s="164" t="s">
        <v>85</v>
      </c>
      <c r="O299" s="165">
        <v>2.5000000000000001E-2</v>
      </c>
      <c r="P299" s="165">
        <f>O299*H299</f>
        <v>0.55000000000000004</v>
      </c>
      <c r="Q299" s="165">
        <v>9.0000000000000006E-5</v>
      </c>
      <c r="R299" s="165">
        <f>Q299*H299</f>
        <v>1.98E-3</v>
      </c>
      <c r="S299" s="165">
        <v>0</v>
      </c>
      <c r="T299" s="166">
        <f>S299*H299</f>
        <v>0</v>
      </c>
      <c r="AR299" s="167" t="s">
        <v>437</v>
      </c>
      <c r="AT299" s="167" t="s">
        <v>166</v>
      </c>
      <c r="AU299" s="167" t="s">
        <v>38</v>
      </c>
      <c r="AY299" s="37" t="s">
        <v>164</v>
      </c>
      <c r="BE299" s="168">
        <f>IF(N299="základní",J299,0)</f>
        <v>0</v>
      </c>
      <c r="BF299" s="168">
        <f>IF(N299="snížená",J299,0)</f>
        <v>0</v>
      </c>
      <c r="BG299" s="168">
        <f>IF(N299="zákl. přenesená",J299,0)</f>
        <v>0</v>
      </c>
      <c r="BH299" s="168">
        <f>IF(N299="sníž. přenesená",J299,0)</f>
        <v>0</v>
      </c>
      <c r="BI299" s="168">
        <f>IF(N299="nulová",J299,0)</f>
        <v>0</v>
      </c>
      <c r="BJ299" s="37" t="s">
        <v>40</v>
      </c>
      <c r="BK299" s="168">
        <f>ROUND(I299*H299,2)</f>
        <v>0</v>
      </c>
      <c r="BL299" s="37" t="s">
        <v>437</v>
      </c>
      <c r="BM299" s="167" t="s">
        <v>438</v>
      </c>
    </row>
    <row r="300" spans="2:65" s="170" customFormat="1">
      <c r="B300" s="169"/>
      <c r="D300" s="171" t="s">
        <v>171</v>
      </c>
      <c r="E300" s="172" t="s">
        <v>50</v>
      </c>
      <c r="F300" s="173" t="s">
        <v>284</v>
      </c>
      <c r="H300" s="174">
        <v>22</v>
      </c>
      <c r="L300" s="169"/>
      <c r="M300" s="175"/>
      <c r="T300" s="176"/>
      <c r="AT300" s="172" t="s">
        <v>171</v>
      </c>
      <c r="AU300" s="172" t="s">
        <v>38</v>
      </c>
      <c r="AV300" s="170" t="s">
        <v>38</v>
      </c>
      <c r="AW300" s="170" t="s">
        <v>77</v>
      </c>
      <c r="AX300" s="170" t="s">
        <v>40</v>
      </c>
      <c r="AY300" s="172" t="s">
        <v>164</v>
      </c>
    </row>
    <row r="301" spans="2:65" s="145" customFormat="1" ht="22.9" customHeight="1">
      <c r="B301" s="144"/>
      <c r="D301" s="146" t="s">
        <v>119</v>
      </c>
      <c r="E301" s="154" t="s">
        <v>37</v>
      </c>
      <c r="F301" s="154" t="s">
        <v>439</v>
      </c>
      <c r="J301" s="155">
        <f>BK301</f>
        <v>0</v>
      </c>
      <c r="L301" s="144"/>
      <c r="M301" s="149"/>
      <c r="P301" s="150">
        <f>SUM(P302:P304)</f>
        <v>1.3560000000000001</v>
      </c>
      <c r="R301" s="150">
        <f>SUM(R302:R304)</f>
        <v>0</v>
      </c>
      <c r="T301" s="151">
        <f>SUM(T302:T304)</f>
        <v>0</v>
      </c>
      <c r="AR301" s="146" t="s">
        <v>40</v>
      </c>
      <c r="AT301" s="152" t="s">
        <v>119</v>
      </c>
      <c r="AU301" s="152" t="s">
        <v>40</v>
      </c>
      <c r="AY301" s="146" t="s">
        <v>164</v>
      </c>
      <c r="BK301" s="153">
        <f>SUM(BK302:BK304)</f>
        <v>0</v>
      </c>
    </row>
    <row r="302" spans="2:65" s="50" customFormat="1" ht="33" customHeight="1">
      <c r="B302" s="49"/>
      <c r="C302" s="156">
        <v>58</v>
      </c>
      <c r="D302" s="156" t="s">
        <v>166</v>
      </c>
      <c r="E302" s="157" t="s">
        <v>440</v>
      </c>
      <c r="F302" s="158" t="s">
        <v>441</v>
      </c>
      <c r="G302" s="159" t="s">
        <v>169</v>
      </c>
      <c r="H302" s="160">
        <v>0.8</v>
      </c>
      <c r="I302" s="291"/>
      <c r="J302" s="161">
        <f>ROUND(I302*H302,2)</f>
        <v>0</v>
      </c>
      <c r="K302" s="162"/>
      <c r="L302" s="49"/>
      <c r="M302" s="163" t="s">
        <v>50</v>
      </c>
      <c r="N302" s="164" t="s">
        <v>85</v>
      </c>
      <c r="O302" s="165">
        <v>1.6950000000000001</v>
      </c>
      <c r="P302" s="165">
        <f>O302*H302</f>
        <v>1.3560000000000001</v>
      </c>
      <c r="Q302" s="165">
        <v>0</v>
      </c>
      <c r="R302" s="165">
        <f>Q302*H302</f>
        <v>0</v>
      </c>
      <c r="S302" s="165">
        <v>0</v>
      </c>
      <c r="T302" s="166">
        <f>S302*H302</f>
        <v>0</v>
      </c>
      <c r="AR302" s="167" t="s">
        <v>37</v>
      </c>
      <c r="AT302" s="167" t="s">
        <v>166</v>
      </c>
      <c r="AU302" s="167" t="s">
        <v>38</v>
      </c>
      <c r="AY302" s="37" t="s">
        <v>164</v>
      </c>
      <c r="BE302" s="168">
        <f>IF(N302="základní",J302,0)</f>
        <v>0</v>
      </c>
      <c r="BF302" s="168">
        <f>IF(N302="snížená",J302,0)</f>
        <v>0</v>
      </c>
      <c r="BG302" s="168">
        <f>IF(N302="zákl. přenesená",J302,0)</f>
        <v>0</v>
      </c>
      <c r="BH302" s="168">
        <f>IF(N302="sníž. přenesená",J302,0)</f>
        <v>0</v>
      </c>
      <c r="BI302" s="168">
        <f>IF(N302="nulová",J302,0)</f>
        <v>0</v>
      </c>
      <c r="BJ302" s="37" t="s">
        <v>40</v>
      </c>
      <c r="BK302" s="168">
        <f>ROUND(I302*H302,2)</f>
        <v>0</v>
      </c>
      <c r="BL302" s="37" t="s">
        <v>37</v>
      </c>
      <c r="BM302" s="167" t="s">
        <v>442</v>
      </c>
    </row>
    <row r="303" spans="2:65" s="178" customFormat="1">
      <c r="B303" s="177"/>
      <c r="D303" s="171" t="s">
        <v>171</v>
      </c>
      <c r="E303" s="179" t="s">
        <v>50</v>
      </c>
      <c r="F303" s="180" t="s">
        <v>181</v>
      </c>
      <c r="H303" s="179" t="s">
        <v>50</v>
      </c>
      <c r="L303" s="177"/>
      <c r="M303" s="181"/>
      <c r="T303" s="182"/>
      <c r="AT303" s="179" t="s">
        <v>171</v>
      </c>
      <c r="AU303" s="179" t="s">
        <v>38</v>
      </c>
      <c r="AV303" s="178" t="s">
        <v>40</v>
      </c>
      <c r="AW303" s="178" t="s">
        <v>77</v>
      </c>
      <c r="AX303" s="178" t="s">
        <v>48</v>
      </c>
      <c r="AY303" s="179" t="s">
        <v>164</v>
      </c>
    </row>
    <row r="304" spans="2:65" s="170" customFormat="1">
      <c r="B304" s="169"/>
      <c r="D304" s="171" t="s">
        <v>171</v>
      </c>
      <c r="E304" s="172" t="s">
        <v>50</v>
      </c>
      <c r="F304" s="173" t="s">
        <v>443</v>
      </c>
      <c r="H304" s="174">
        <v>0.8</v>
      </c>
      <c r="L304" s="169"/>
      <c r="M304" s="175"/>
      <c r="T304" s="176"/>
      <c r="AT304" s="172" t="s">
        <v>171</v>
      </c>
      <c r="AU304" s="172" t="s">
        <v>38</v>
      </c>
      <c r="AV304" s="170" t="s">
        <v>38</v>
      </c>
      <c r="AW304" s="170" t="s">
        <v>77</v>
      </c>
      <c r="AX304" s="170" t="s">
        <v>40</v>
      </c>
      <c r="AY304" s="172" t="s">
        <v>164</v>
      </c>
    </row>
    <row r="305" spans="2:65" s="145" customFormat="1" ht="22.9" customHeight="1">
      <c r="B305" s="144"/>
      <c r="D305" s="146" t="s">
        <v>119</v>
      </c>
      <c r="E305" s="154" t="s">
        <v>47</v>
      </c>
      <c r="F305" s="154" t="s">
        <v>444</v>
      </c>
      <c r="J305" s="155">
        <f>BK305</f>
        <v>0</v>
      </c>
      <c r="L305" s="144"/>
      <c r="M305" s="149"/>
      <c r="P305" s="150">
        <f>SUM(P306:P341)</f>
        <v>241.18799999999999</v>
      </c>
      <c r="R305" s="150">
        <f>SUM(R306:R341)</f>
        <v>103.00127999999999</v>
      </c>
      <c r="T305" s="151">
        <f>SUM(T306:T341)</f>
        <v>0</v>
      </c>
      <c r="AR305" s="146" t="s">
        <v>40</v>
      </c>
      <c r="AT305" s="152" t="s">
        <v>119</v>
      </c>
      <c r="AU305" s="152" t="s">
        <v>40</v>
      </c>
      <c r="AY305" s="146" t="s">
        <v>164</v>
      </c>
      <c r="BK305" s="153">
        <f>SUM(BK306:BK341)</f>
        <v>0</v>
      </c>
    </row>
    <row r="306" spans="2:65" s="50" customFormat="1" ht="37.9" customHeight="1">
      <c r="B306" s="49"/>
      <c r="C306" s="156">
        <v>59</v>
      </c>
      <c r="D306" s="156" t="s">
        <v>166</v>
      </c>
      <c r="E306" s="157" t="s">
        <v>445</v>
      </c>
      <c r="F306" s="158" t="s">
        <v>446</v>
      </c>
      <c r="G306" s="159" t="s">
        <v>33</v>
      </c>
      <c r="H306" s="160">
        <v>184</v>
      </c>
      <c r="I306" s="291"/>
      <c r="J306" s="161">
        <f>ROUND(I306*H306,2)</f>
        <v>0</v>
      </c>
      <c r="K306" s="162"/>
      <c r="L306" s="49"/>
      <c r="M306" s="163" t="s">
        <v>50</v>
      </c>
      <c r="N306" s="164" t="s">
        <v>85</v>
      </c>
      <c r="O306" s="165">
        <v>2.9000000000000001E-2</v>
      </c>
      <c r="P306" s="165">
        <f>O306*H306</f>
        <v>5.3360000000000003</v>
      </c>
      <c r="Q306" s="165">
        <v>0</v>
      </c>
      <c r="R306" s="165">
        <f>Q306*H306</f>
        <v>0</v>
      </c>
      <c r="S306" s="165">
        <v>0</v>
      </c>
      <c r="T306" s="166">
        <f>S306*H306</f>
        <v>0</v>
      </c>
      <c r="AR306" s="167" t="s">
        <v>37</v>
      </c>
      <c r="AT306" s="167" t="s">
        <v>166</v>
      </c>
      <c r="AU306" s="167" t="s">
        <v>38</v>
      </c>
      <c r="AY306" s="37" t="s">
        <v>164</v>
      </c>
      <c r="BE306" s="168">
        <f>IF(N306="základní",J306,0)</f>
        <v>0</v>
      </c>
      <c r="BF306" s="168">
        <f>IF(N306="snížená",J306,0)</f>
        <v>0</v>
      </c>
      <c r="BG306" s="168">
        <f>IF(N306="zákl. přenesená",J306,0)</f>
        <v>0</v>
      </c>
      <c r="BH306" s="168">
        <f>IF(N306="sníž. přenesená",J306,0)</f>
        <v>0</v>
      </c>
      <c r="BI306" s="168">
        <f>IF(N306="nulová",J306,0)</f>
        <v>0</v>
      </c>
      <c r="BJ306" s="37" t="s">
        <v>40</v>
      </c>
      <c r="BK306" s="168">
        <f>ROUND(I306*H306,2)</f>
        <v>0</v>
      </c>
      <c r="BL306" s="37" t="s">
        <v>37</v>
      </c>
      <c r="BM306" s="167" t="s">
        <v>447</v>
      </c>
    </row>
    <row r="307" spans="2:65" s="178" customFormat="1">
      <c r="B307" s="177"/>
      <c r="D307" s="171" t="s">
        <v>171</v>
      </c>
      <c r="E307" s="179" t="s">
        <v>50</v>
      </c>
      <c r="F307" s="180" t="s">
        <v>448</v>
      </c>
      <c r="H307" s="179" t="s">
        <v>50</v>
      </c>
      <c r="L307" s="177"/>
      <c r="M307" s="181"/>
      <c r="T307" s="182"/>
      <c r="AT307" s="179" t="s">
        <v>171</v>
      </c>
      <c r="AU307" s="179" t="s">
        <v>38</v>
      </c>
      <c r="AV307" s="178" t="s">
        <v>40</v>
      </c>
      <c r="AW307" s="178" t="s">
        <v>77</v>
      </c>
      <c r="AX307" s="178" t="s">
        <v>48</v>
      </c>
      <c r="AY307" s="179" t="s">
        <v>164</v>
      </c>
    </row>
    <row r="308" spans="2:65" s="170" customFormat="1">
      <c r="B308" s="169"/>
      <c r="D308" s="171" t="s">
        <v>171</v>
      </c>
      <c r="E308" s="172" t="s">
        <v>50</v>
      </c>
      <c r="F308" s="173" t="s">
        <v>449</v>
      </c>
      <c r="H308" s="174">
        <v>184</v>
      </c>
      <c r="L308" s="169"/>
      <c r="M308" s="175"/>
      <c r="T308" s="176"/>
      <c r="AT308" s="172" t="s">
        <v>171</v>
      </c>
      <c r="AU308" s="172" t="s">
        <v>38</v>
      </c>
      <c r="AV308" s="170" t="s">
        <v>38</v>
      </c>
      <c r="AW308" s="170" t="s">
        <v>77</v>
      </c>
      <c r="AX308" s="170" t="s">
        <v>40</v>
      </c>
      <c r="AY308" s="172" t="s">
        <v>164</v>
      </c>
    </row>
    <row r="309" spans="2:65" s="50" customFormat="1" ht="24.2" customHeight="1">
      <c r="B309" s="49"/>
      <c r="C309" s="156">
        <v>60</v>
      </c>
      <c r="D309" s="156" t="s">
        <v>166</v>
      </c>
      <c r="E309" s="157" t="s">
        <v>450</v>
      </c>
      <c r="F309" s="158" t="s">
        <v>451</v>
      </c>
      <c r="G309" s="159" t="s">
        <v>33</v>
      </c>
      <c r="H309" s="160">
        <v>1410</v>
      </c>
      <c r="I309" s="291"/>
      <c r="J309" s="161">
        <f>ROUND(I309*H309,2)</f>
        <v>0</v>
      </c>
      <c r="K309" s="162"/>
      <c r="L309" s="49"/>
      <c r="M309" s="163" t="s">
        <v>50</v>
      </c>
      <c r="N309" s="164" t="s">
        <v>85</v>
      </c>
      <c r="O309" s="165">
        <v>2.5999999999999999E-2</v>
      </c>
      <c r="P309" s="165">
        <f>O309*H309</f>
        <v>36.659999999999997</v>
      </c>
      <c r="Q309" s="165">
        <v>0</v>
      </c>
      <c r="R309" s="165">
        <f>Q309*H309</f>
        <v>0</v>
      </c>
      <c r="S309" s="165">
        <v>0</v>
      </c>
      <c r="T309" s="166">
        <f>S309*H309</f>
        <v>0</v>
      </c>
      <c r="AR309" s="167" t="s">
        <v>37</v>
      </c>
      <c r="AT309" s="167" t="s">
        <v>166</v>
      </c>
      <c r="AU309" s="167" t="s">
        <v>38</v>
      </c>
      <c r="AY309" s="37" t="s">
        <v>164</v>
      </c>
      <c r="BE309" s="168">
        <f>IF(N309="základní",J309,0)</f>
        <v>0</v>
      </c>
      <c r="BF309" s="168">
        <f>IF(N309="snížená",J309,0)</f>
        <v>0</v>
      </c>
      <c r="BG309" s="168">
        <f>IF(N309="zákl. přenesená",J309,0)</f>
        <v>0</v>
      </c>
      <c r="BH309" s="168">
        <f>IF(N309="sníž. přenesená",J309,0)</f>
        <v>0</v>
      </c>
      <c r="BI309" s="168">
        <f>IF(N309="nulová",J309,0)</f>
        <v>0</v>
      </c>
      <c r="BJ309" s="37" t="s">
        <v>40</v>
      </c>
      <c r="BK309" s="168">
        <f>ROUND(I309*H309,2)</f>
        <v>0</v>
      </c>
      <c r="BL309" s="37" t="s">
        <v>37</v>
      </c>
      <c r="BM309" s="167" t="s">
        <v>452</v>
      </c>
    </row>
    <row r="310" spans="2:65" s="178" customFormat="1">
      <c r="B310" s="177"/>
      <c r="D310" s="171" t="s">
        <v>171</v>
      </c>
      <c r="E310" s="179" t="s">
        <v>50</v>
      </c>
      <c r="F310" s="180" t="s">
        <v>448</v>
      </c>
      <c r="H310" s="179" t="s">
        <v>50</v>
      </c>
      <c r="L310" s="177"/>
      <c r="M310" s="181"/>
      <c r="T310" s="182"/>
      <c r="AT310" s="179" t="s">
        <v>171</v>
      </c>
      <c r="AU310" s="179" t="s">
        <v>38</v>
      </c>
      <c r="AV310" s="178" t="s">
        <v>40</v>
      </c>
      <c r="AW310" s="178" t="s">
        <v>77</v>
      </c>
      <c r="AX310" s="178" t="s">
        <v>48</v>
      </c>
      <c r="AY310" s="179" t="s">
        <v>164</v>
      </c>
    </row>
    <row r="311" spans="2:65" s="170" customFormat="1">
      <c r="B311" s="169"/>
      <c r="D311" s="171" t="s">
        <v>171</v>
      </c>
      <c r="E311" s="172" t="s">
        <v>50</v>
      </c>
      <c r="F311" s="173" t="s">
        <v>449</v>
      </c>
      <c r="H311" s="174">
        <v>184</v>
      </c>
      <c r="L311" s="169"/>
      <c r="M311" s="175"/>
      <c r="T311" s="176"/>
      <c r="AT311" s="172" t="s">
        <v>171</v>
      </c>
      <c r="AU311" s="172" t="s">
        <v>38</v>
      </c>
      <c r="AV311" s="170" t="s">
        <v>38</v>
      </c>
      <c r="AW311" s="170" t="s">
        <v>77</v>
      </c>
      <c r="AX311" s="170" t="s">
        <v>48</v>
      </c>
      <c r="AY311" s="172" t="s">
        <v>164</v>
      </c>
    </row>
    <row r="312" spans="2:65" s="178" customFormat="1">
      <c r="B312" s="177"/>
      <c r="D312" s="171" t="s">
        <v>171</v>
      </c>
      <c r="E312" s="179" t="s">
        <v>50</v>
      </c>
      <c r="F312" s="180" t="s">
        <v>453</v>
      </c>
      <c r="H312" s="179" t="s">
        <v>50</v>
      </c>
      <c r="L312" s="177"/>
      <c r="M312" s="181"/>
      <c r="T312" s="182"/>
      <c r="AT312" s="179" t="s">
        <v>171</v>
      </c>
      <c r="AU312" s="179" t="s">
        <v>38</v>
      </c>
      <c r="AV312" s="178" t="s">
        <v>40</v>
      </c>
      <c r="AW312" s="178" t="s">
        <v>77</v>
      </c>
      <c r="AX312" s="178" t="s">
        <v>48</v>
      </c>
      <c r="AY312" s="179" t="s">
        <v>164</v>
      </c>
    </row>
    <row r="313" spans="2:65" s="170" customFormat="1">
      <c r="B313" s="169"/>
      <c r="D313" s="171" t="s">
        <v>171</v>
      </c>
      <c r="E313" s="172" t="s">
        <v>50</v>
      </c>
      <c r="F313" s="173" t="s">
        <v>454</v>
      </c>
      <c r="H313" s="174">
        <v>286</v>
      </c>
      <c r="L313" s="169"/>
      <c r="M313" s="175"/>
      <c r="T313" s="176"/>
      <c r="AT313" s="172" t="s">
        <v>171</v>
      </c>
      <c r="AU313" s="172" t="s">
        <v>38</v>
      </c>
      <c r="AV313" s="170" t="s">
        <v>38</v>
      </c>
      <c r="AW313" s="170" t="s">
        <v>77</v>
      </c>
      <c r="AX313" s="170" t="s">
        <v>48</v>
      </c>
      <c r="AY313" s="172" t="s">
        <v>164</v>
      </c>
    </row>
    <row r="314" spans="2:65" s="178" customFormat="1">
      <c r="B314" s="177"/>
      <c r="D314" s="171" t="s">
        <v>171</v>
      </c>
      <c r="E314" s="179" t="s">
        <v>50</v>
      </c>
      <c r="F314" s="180" t="s">
        <v>455</v>
      </c>
      <c r="H314" s="179" t="s">
        <v>50</v>
      </c>
      <c r="L314" s="177"/>
      <c r="M314" s="181"/>
      <c r="T314" s="182"/>
      <c r="AT314" s="179" t="s">
        <v>171</v>
      </c>
      <c r="AU314" s="179" t="s">
        <v>38</v>
      </c>
      <c r="AV314" s="178" t="s">
        <v>40</v>
      </c>
      <c r="AW314" s="178" t="s">
        <v>77</v>
      </c>
      <c r="AX314" s="178" t="s">
        <v>48</v>
      </c>
      <c r="AY314" s="179" t="s">
        <v>164</v>
      </c>
    </row>
    <row r="315" spans="2:65" s="170" customFormat="1">
      <c r="B315" s="169"/>
      <c r="D315" s="171" t="s">
        <v>171</v>
      </c>
      <c r="E315" s="172" t="s">
        <v>50</v>
      </c>
      <c r="F315" s="173" t="s">
        <v>456</v>
      </c>
      <c r="H315" s="174">
        <v>940</v>
      </c>
      <c r="L315" s="169"/>
      <c r="M315" s="175"/>
      <c r="T315" s="176"/>
      <c r="AT315" s="172" t="s">
        <v>171</v>
      </c>
      <c r="AU315" s="172" t="s">
        <v>38</v>
      </c>
      <c r="AV315" s="170" t="s">
        <v>38</v>
      </c>
      <c r="AW315" s="170" t="s">
        <v>77</v>
      </c>
      <c r="AX315" s="170" t="s">
        <v>48</v>
      </c>
      <c r="AY315" s="172" t="s">
        <v>164</v>
      </c>
    </row>
    <row r="316" spans="2:65" s="184" customFormat="1">
      <c r="B316" s="183"/>
      <c r="D316" s="171" t="s">
        <v>171</v>
      </c>
      <c r="E316" s="185" t="s">
        <v>50</v>
      </c>
      <c r="F316" s="186" t="s">
        <v>185</v>
      </c>
      <c r="H316" s="187">
        <v>1410</v>
      </c>
      <c r="L316" s="183"/>
      <c r="M316" s="188"/>
      <c r="T316" s="189"/>
      <c r="AT316" s="185" t="s">
        <v>171</v>
      </c>
      <c r="AU316" s="185" t="s">
        <v>38</v>
      </c>
      <c r="AV316" s="184" t="s">
        <v>37</v>
      </c>
      <c r="AW316" s="184" t="s">
        <v>77</v>
      </c>
      <c r="AX316" s="184" t="s">
        <v>40</v>
      </c>
      <c r="AY316" s="185" t="s">
        <v>164</v>
      </c>
    </row>
    <row r="317" spans="2:65" s="50" customFormat="1" ht="37.9" customHeight="1">
      <c r="B317" s="49"/>
      <c r="C317" s="156">
        <v>61</v>
      </c>
      <c r="D317" s="156" t="s">
        <v>166</v>
      </c>
      <c r="E317" s="157" t="s">
        <v>457</v>
      </c>
      <c r="F317" s="158" t="s">
        <v>458</v>
      </c>
      <c r="G317" s="159" t="s">
        <v>33</v>
      </c>
      <c r="H317" s="160">
        <v>184</v>
      </c>
      <c r="I317" s="291"/>
      <c r="J317" s="161">
        <f>ROUND(I317*H317,2)</f>
        <v>0</v>
      </c>
      <c r="K317" s="162"/>
      <c r="L317" s="49"/>
      <c r="M317" s="163" t="s">
        <v>50</v>
      </c>
      <c r="N317" s="164" t="s">
        <v>85</v>
      </c>
      <c r="O317" s="165">
        <v>2.1999999999999999E-2</v>
      </c>
      <c r="P317" s="165">
        <f>O317*H317</f>
        <v>4.048</v>
      </c>
      <c r="Q317" s="165">
        <v>0</v>
      </c>
      <c r="R317" s="165">
        <f>Q317*H317</f>
        <v>0</v>
      </c>
      <c r="S317" s="165">
        <v>0</v>
      </c>
      <c r="T317" s="166">
        <f>S317*H317</f>
        <v>0</v>
      </c>
      <c r="AR317" s="167" t="s">
        <v>37</v>
      </c>
      <c r="AT317" s="167" t="s">
        <v>166</v>
      </c>
      <c r="AU317" s="167" t="s">
        <v>38</v>
      </c>
      <c r="AY317" s="37" t="s">
        <v>164</v>
      </c>
      <c r="BE317" s="168">
        <f>IF(N317="základní",J317,0)</f>
        <v>0</v>
      </c>
      <c r="BF317" s="168">
        <f>IF(N317="snížená",J317,0)</f>
        <v>0</v>
      </c>
      <c r="BG317" s="168">
        <f>IF(N317="zákl. přenesená",J317,0)</f>
        <v>0</v>
      </c>
      <c r="BH317" s="168">
        <f>IF(N317="sníž. přenesená",J317,0)</f>
        <v>0</v>
      </c>
      <c r="BI317" s="168">
        <f>IF(N317="nulová",J317,0)</f>
        <v>0</v>
      </c>
      <c r="BJ317" s="37" t="s">
        <v>40</v>
      </c>
      <c r="BK317" s="168">
        <f>ROUND(I317*H317,2)</f>
        <v>0</v>
      </c>
      <c r="BL317" s="37" t="s">
        <v>37</v>
      </c>
      <c r="BM317" s="167" t="s">
        <v>459</v>
      </c>
    </row>
    <row r="318" spans="2:65" s="178" customFormat="1">
      <c r="B318" s="177"/>
      <c r="D318" s="171" t="s">
        <v>171</v>
      </c>
      <c r="E318" s="179" t="s">
        <v>50</v>
      </c>
      <c r="F318" s="180" t="s">
        <v>460</v>
      </c>
      <c r="H318" s="179" t="s">
        <v>50</v>
      </c>
      <c r="L318" s="177"/>
      <c r="M318" s="181"/>
      <c r="T318" s="182"/>
      <c r="AT318" s="179" t="s">
        <v>171</v>
      </c>
      <c r="AU318" s="179" t="s">
        <v>38</v>
      </c>
      <c r="AV318" s="178" t="s">
        <v>40</v>
      </c>
      <c r="AW318" s="178" t="s">
        <v>77</v>
      </c>
      <c r="AX318" s="178" t="s">
        <v>48</v>
      </c>
      <c r="AY318" s="179" t="s">
        <v>164</v>
      </c>
    </row>
    <row r="319" spans="2:65" s="170" customFormat="1">
      <c r="B319" s="169"/>
      <c r="D319" s="171" t="s">
        <v>171</v>
      </c>
      <c r="E319" s="172" t="s">
        <v>50</v>
      </c>
      <c r="F319" s="173" t="s">
        <v>449</v>
      </c>
      <c r="H319" s="174">
        <v>184</v>
      </c>
      <c r="L319" s="169"/>
      <c r="M319" s="175"/>
      <c r="T319" s="176"/>
      <c r="AT319" s="172" t="s">
        <v>171</v>
      </c>
      <c r="AU319" s="172" t="s">
        <v>38</v>
      </c>
      <c r="AV319" s="170" t="s">
        <v>38</v>
      </c>
      <c r="AW319" s="170" t="s">
        <v>77</v>
      </c>
      <c r="AX319" s="170" t="s">
        <v>40</v>
      </c>
      <c r="AY319" s="172" t="s">
        <v>164</v>
      </c>
    </row>
    <row r="320" spans="2:65" s="50" customFormat="1" ht="24.2" customHeight="1">
      <c r="B320" s="49"/>
      <c r="C320" s="156">
        <v>62</v>
      </c>
      <c r="D320" s="156" t="s">
        <v>166</v>
      </c>
      <c r="E320" s="157" t="s">
        <v>461</v>
      </c>
      <c r="F320" s="158" t="s">
        <v>462</v>
      </c>
      <c r="G320" s="159" t="s">
        <v>33</v>
      </c>
      <c r="H320" s="160">
        <v>8</v>
      </c>
      <c r="I320" s="291"/>
      <c r="J320" s="161">
        <f>ROUND(I320*H320,2)</f>
        <v>0</v>
      </c>
      <c r="K320" s="162"/>
      <c r="L320" s="49"/>
      <c r="M320" s="163" t="s">
        <v>50</v>
      </c>
      <c r="N320" s="164" t="s">
        <v>85</v>
      </c>
      <c r="O320" s="165">
        <v>2E-3</v>
      </c>
      <c r="P320" s="165">
        <f>O320*H320</f>
        <v>1.6E-2</v>
      </c>
      <c r="Q320" s="165">
        <v>0</v>
      </c>
      <c r="R320" s="165">
        <f>Q320*H320</f>
        <v>0</v>
      </c>
      <c r="S320" s="165">
        <v>0</v>
      </c>
      <c r="T320" s="166">
        <f>S320*H320</f>
        <v>0</v>
      </c>
      <c r="AR320" s="167" t="s">
        <v>37</v>
      </c>
      <c r="AT320" s="167" t="s">
        <v>166</v>
      </c>
      <c r="AU320" s="167" t="s">
        <v>38</v>
      </c>
      <c r="AY320" s="37" t="s">
        <v>164</v>
      </c>
      <c r="BE320" s="168">
        <f>IF(N320="základní",J320,0)</f>
        <v>0</v>
      </c>
      <c r="BF320" s="168">
        <f>IF(N320="snížená",J320,0)</f>
        <v>0</v>
      </c>
      <c r="BG320" s="168">
        <f>IF(N320="zákl. přenesená",J320,0)</f>
        <v>0</v>
      </c>
      <c r="BH320" s="168">
        <f>IF(N320="sníž. přenesená",J320,0)</f>
        <v>0</v>
      </c>
      <c r="BI320" s="168">
        <f>IF(N320="nulová",J320,0)</f>
        <v>0</v>
      </c>
      <c r="BJ320" s="37" t="s">
        <v>40</v>
      </c>
      <c r="BK320" s="168">
        <f>ROUND(I320*H320,2)</f>
        <v>0</v>
      </c>
      <c r="BL320" s="37" t="s">
        <v>37</v>
      </c>
      <c r="BM320" s="167" t="s">
        <v>463</v>
      </c>
    </row>
    <row r="321" spans="2:65" s="170" customFormat="1">
      <c r="B321" s="169"/>
      <c r="D321" s="171" t="s">
        <v>171</v>
      </c>
      <c r="E321" s="172" t="s">
        <v>50</v>
      </c>
      <c r="F321" s="173" t="s">
        <v>213</v>
      </c>
      <c r="H321" s="174">
        <v>8</v>
      </c>
      <c r="L321" s="169"/>
      <c r="M321" s="175"/>
      <c r="T321" s="176"/>
      <c r="AT321" s="172" t="s">
        <v>171</v>
      </c>
      <c r="AU321" s="172" t="s">
        <v>38</v>
      </c>
      <c r="AV321" s="170" t="s">
        <v>38</v>
      </c>
      <c r="AW321" s="170" t="s">
        <v>77</v>
      </c>
      <c r="AX321" s="170" t="s">
        <v>40</v>
      </c>
      <c r="AY321" s="172" t="s">
        <v>164</v>
      </c>
    </row>
    <row r="322" spans="2:65" s="50" customFormat="1" ht="44.25" customHeight="1">
      <c r="B322" s="49"/>
      <c r="C322" s="156">
        <v>63</v>
      </c>
      <c r="D322" s="156" t="s">
        <v>166</v>
      </c>
      <c r="E322" s="157" t="s">
        <v>464</v>
      </c>
      <c r="F322" s="158" t="s">
        <v>465</v>
      </c>
      <c r="G322" s="159" t="s">
        <v>33</v>
      </c>
      <c r="H322" s="160">
        <v>8</v>
      </c>
      <c r="I322" s="291"/>
      <c r="J322" s="161">
        <f>ROUND(I322*H322,2)</f>
        <v>0</v>
      </c>
      <c r="K322" s="162"/>
      <c r="L322" s="49"/>
      <c r="M322" s="163" t="s">
        <v>50</v>
      </c>
      <c r="N322" s="164" t="s">
        <v>85</v>
      </c>
      <c r="O322" s="165">
        <v>1.2999999999999999E-2</v>
      </c>
      <c r="P322" s="165">
        <f>O322*H322</f>
        <v>0.104</v>
      </c>
      <c r="Q322" s="165">
        <v>0</v>
      </c>
      <c r="R322" s="165">
        <f>Q322*H322</f>
        <v>0</v>
      </c>
      <c r="S322" s="165">
        <v>0</v>
      </c>
      <c r="T322" s="166">
        <f>S322*H322</f>
        <v>0</v>
      </c>
      <c r="AR322" s="167" t="s">
        <v>37</v>
      </c>
      <c r="AT322" s="167" t="s">
        <v>166</v>
      </c>
      <c r="AU322" s="167" t="s">
        <v>38</v>
      </c>
      <c r="AY322" s="37" t="s">
        <v>164</v>
      </c>
      <c r="BE322" s="168">
        <f>IF(N322="základní",J322,0)</f>
        <v>0</v>
      </c>
      <c r="BF322" s="168">
        <f>IF(N322="snížená",J322,0)</f>
        <v>0</v>
      </c>
      <c r="BG322" s="168">
        <f>IF(N322="zákl. přenesená",J322,0)</f>
        <v>0</v>
      </c>
      <c r="BH322" s="168">
        <f>IF(N322="sníž. přenesená",J322,0)</f>
        <v>0</v>
      </c>
      <c r="BI322" s="168">
        <f>IF(N322="nulová",J322,0)</f>
        <v>0</v>
      </c>
      <c r="BJ322" s="37" t="s">
        <v>40</v>
      </c>
      <c r="BK322" s="168">
        <f>ROUND(I322*H322,2)</f>
        <v>0</v>
      </c>
      <c r="BL322" s="37" t="s">
        <v>37</v>
      </c>
      <c r="BM322" s="167" t="s">
        <v>466</v>
      </c>
    </row>
    <row r="323" spans="2:65" s="170" customFormat="1">
      <c r="B323" s="169"/>
      <c r="D323" s="171" t="s">
        <v>171</v>
      </c>
      <c r="E323" s="172" t="s">
        <v>50</v>
      </c>
      <c r="F323" s="173" t="s">
        <v>213</v>
      </c>
      <c r="H323" s="174">
        <v>8</v>
      </c>
      <c r="L323" s="169"/>
      <c r="M323" s="175"/>
      <c r="T323" s="176"/>
      <c r="AT323" s="172" t="s">
        <v>171</v>
      </c>
      <c r="AU323" s="172" t="s">
        <v>38</v>
      </c>
      <c r="AV323" s="170" t="s">
        <v>38</v>
      </c>
      <c r="AW323" s="170" t="s">
        <v>77</v>
      </c>
      <c r="AX323" s="170" t="s">
        <v>40</v>
      </c>
      <c r="AY323" s="172" t="s">
        <v>164</v>
      </c>
    </row>
    <row r="324" spans="2:65" s="50" customFormat="1" ht="48">
      <c r="B324" s="49"/>
      <c r="C324" s="156">
        <v>64</v>
      </c>
      <c r="D324" s="156" t="s">
        <v>166</v>
      </c>
      <c r="E324" s="157" t="s">
        <v>467</v>
      </c>
      <c r="F324" s="158" t="s">
        <v>468</v>
      </c>
      <c r="G324" s="159" t="s">
        <v>33</v>
      </c>
      <c r="H324" s="160">
        <v>184</v>
      </c>
      <c r="I324" s="291"/>
      <c r="J324" s="161">
        <f>ROUND(I324*H324,2)</f>
        <v>0</v>
      </c>
      <c r="K324" s="162"/>
      <c r="L324" s="49"/>
      <c r="M324" s="163" t="s">
        <v>50</v>
      </c>
      <c r="N324" s="164" t="s">
        <v>85</v>
      </c>
      <c r="O324" s="165">
        <v>0.10100000000000001</v>
      </c>
      <c r="P324" s="165">
        <f>O324*H324</f>
        <v>18.584</v>
      </c>
      <c r="Q324" s="165">
        <v>0.15175</v>
      </c>
      <c r="R324" s="165">
        <f>Q324*H324</f>
        <v>27.922000000000001</v>
      </c>
      <c r="S324" s="165">
        <v>0</v>
      </c>
      <c r="T324" s="166">
        <f>S324*H324</f>
        <v>0</v>
      </c>
      <c r="AR324" s="167" t="s">
        <v>37</v>
      </c>
      <c r="AT324" s="167" t="s">
        <v>166</v>
      </c>
      <c r="AU324" s="167" t="s">
        <v>38</v>
      </c>
      <c r="AY324" s="37" t="s">
        <v>164</v>
      </c>
      <c r="BE324" s="168">
        <f>IF(N324="základní",J324,0)</f>
        <v>0</v>
      </c>
      <c r="BF324" s="168">
        <f>IF(N324="snížená",J324,0)</f>
        <v>0</v>
      </c>
      <c r="BG324" s="168">
        <f>IF(N324="zákl. přenesená",J324,0)</f>
        <v>0</v>
      </c>
      <c r="BH324" s="168">
        <f>IF(N324="sníž. přenesená",J324,0)</f>
        <v>0</v>
      </c>
      <c r="BI324" s="168">
        <f>IF(N324="nulová",J324,0)</f>
        <v>0</v>
      </c>
      <c r="BJ324" s="37" t="s">
        <v>40</v>
      </c>
      <c r="BK324" s="168">
        <f>ROUND(I324*H324,2)</f>
        <v>0</v>
      </c>
      <c r="BL324" s="37" t="s">
        <v>37</v>
      </c>
      <c r="BM324" s="167" t="s">
        <v>469</v>
      </c>
    </row>
    <row r="325" spans="2:65" s="178" customFormat="1">
      <c r="B325" s="177"/>
      <c r="D325" s="171" t="s">
        <v>171</v>
      </c>
      <c r="E325" s="179" t="s">
        <v>50</v>
      </c>
      <c r="F325" s="180" t="s">
        <v>470</v>
      </c>
      <c r="H325" s="179" t="s">
        <v>50</v>
      </c>
      <c r="L325" s="177"/>
      <c r="M325" s="181"/>
      <c r="T325" s="182"/>
      <c r="AT325" s="179" t="s">
        <v>171</v>
      </c>
      <c r="AU325" s="179" t="s">
        <v>38</v>
      </c>
      <c r="AV325" s="178" t="s">
        <v>40</v>
      </c>
      <c r="AW325" s="178" t="s">
        <v>77</v>
      </c>
      <c r="AX325" s="178" t="s">
        <v>48</v>
      </c>
      <c r="AY325" s="179" t="s">
        <v>164</v>
      </c>
    </row>
    <row r="326" spans="2:65" s="170" customFormat="1">
      <c r="B326" s="169"/>
      <c r="D326" s="171" t="s">
        <v>171</v>
      </c>
      <c r="E326" s="172" t="s">
        <v>50</v>
      </c>
      <c r="F326" s="173" t="s">
        <v>449</v>
      </c>
      <c r="H326" s="174">
        <v>184</v>
      </c>
      <c r="L326" s="169"/>
      <c r="M326" s="175"/>
      <c r="T326" s="176"/>
      <c r="AT326" s="172" t="s">
        <v>171</v>
      </c>
      <c r="AU326" s="172" t="s">
        <v>38</v>
      </c>
      <c r="AV326" s="170" t="s">
        <v>38</v>
      </c>
      <c r="AW326" s="170" t="s">
        <v>77</v>
      </c>
      <c r="AX326" s="170" t="s">
        <v>40</v>
      </c>
      <c r="AY326" s="172" t="s">
        <v>164</v>
      </c>
    </row>
    <row r="327" spans="2:65" s="50" customFormat="1" ht="78" customHeight="1">
      <c r="B327" s="49"/>
      <c r="C327" s="156">
        <v>65</v>
      </c>
      <c r="D327" s="156" t="s">
        <v>166</v>
      </c>
      <c r="E327" s="157" t="s">
        <v>471</v>
      </c>
      <c r="F327" s="158" t="s">
        <v>472</v>
      </c>
      <c r="G327" s="159" t="s">
        <v>33</v>
      </c>
      <c r="H327" s="160">
        <v>264</v>
      </c>
      <c r="I327" s="291"/>
      <c r="J327" s="161">
        <f>ROUND(I327*H327,2)</f>
        <v>0</v>
      </c>
      <c r="K327" s="162"/>
      <c r="L327" s="49"/>
      <c r="M327" s="163" t="s">
        <v>50</v>
      </c>
      <c r="N327" s="164" t="s">
        <v>85</v>
      </c>
      <c r="O327" s="165">
        <v>0.61499999999999999</v>
      </c>
      <c r="P327" s="165">
        <f>O327*H327</f>
        <v>162.35999999999999</v>
      </c>
      <c r="Q327" s="165">
        <v>9.0620000000000006E-2</v>
      </c>
      <c r="R327" s="165">
        <f>Q327*H327</f>
        <v>23.923680000000001</v>
      </c>
      <c r="S327" s="165">
        <v>0</v>
      </c>
      <c r="T327" s="166">
        <f>S327*H327</f>
        <v>0</v>
      </c>
      <c r="AR327" s="167" t="s">
        <v>37</v>
      </c>
      <c r="AT327" s="167" t="s">
        <v>166</v>
      </c>
      <c r="AU327" s="167" t="s">
        <v>38</v>
      </c>
      <c r="AY327" s="37" t="s">
        <v>164</v>
      </c>
      <c r="BE327" s="168">
        <f>IF(N327="základní",J327,0)</f>
        <v>0</v>
      </c>
      <c r="BF327" s="168">
        <f>IF(N327="snížená",J327,0)</f>
        <v>0</v>
      </c>
      <c r="BG327" s="168">
        <f>IF(N327="zákl. přenesená",J327,0)</f>
        <v>0</v>
      </c>
      <c r="BH327" s="168">
        <f>IF(N327="sníž. přenesená",J327,0)</f>
        <v>0</v>
      </c>
      <c r="BI327" s="168">
        <f>IF(N327="nulová",J327,0)</f>
        <v>0</v>
      </c>
      <c r="BJ327" s="37" t="s">
        <v>40</v>
      </c>
      <c r="BK327" s="168">
        <f>ROUND(I327*H327,2)</f>
        <v>0</v>
      </c>
      <c r="BL327" s="37" t="s">
        <v>37</v>
      </c>
      <c r="BM327" s="167" t="s">
        <v>473</v>
      </c>
    </row>
    <row r="328" spans="2:65" s="170" customFormat="1">
      <c r="B328" s="169"/>
      <c r="D328" s="171" t="s">
        <v>171</v>
      </c>
      <c r="E328" s="172" t="s">
        <v>50</v>
      </c>
      <c r="F328" s="173" t="s">
        <v>474</v>
      </c>
      <c r="H328" s="174">
        <v>264</v>
      </c>
      <c r="L328" s="169"/>
      <c r="M328" s="175"/>
      <c r="T328" s="176"/>
      <c r="AT328" s="172" t="s">
        <v>171</v>
      </c>
      <c r="AU328" s="172" t="s">
        <v>38</v>
      </c>
      <c r="AV328" s="170" t="s">
        <v>38</v>
      </c>
      <c r="AW328" s="170" t="s">
        <v>77</v>
      </c>
      <c r="AX328" s="170" t="s">
        <v>40</v>
      </c>
      <c r="AY328" s="172" t="s">
        <v>164</v>
      </c>
    </row>
    <row r="329" spans="2:65" s="50" customFormat="1" ht="21.75" customHeight="1">
      <c r="B329" s="49"/>
      <c r="C329" s="190">
        <v>66</v>
      </c>
      <c r="D329" s="190" t="s">
        <v>214</v>
      </c>
      <c r="E329" s="191" t="s">
        <v>475</v>
      </c>
      <c r="F329" s="192" t="s">
        <v>476</v>
      </c>
      <c r="G329" s="193" t="s">
        <v>33</v>
      </c>
      <c r="H329" s="194">
        <v>265.2</v>
      </c>
      <c r="I329" s="292"/>
      <c r="J329" s="195">
        <f>ROUND(I329*H329,2)</f>
        <v>0</v>
      </c>
      <c r="K329" s="196"/>
      <c r="L329" s="197"/>
      <c r="M329" s="198" t="s">
        <v>50</v>
      </c>
      <c r="N329" s="199" t="s">
        <v>85</v>
      </c>
      <c r="O329" s="165">
        <v>0</v>
      </c>
      <c r="P329" s="165">
        <f>O329*H329</f>
        <v>0</v>
      </c>
      <c r="Q329" s="165">
        <v>0.17599999999999999</v>
      </c>
      <c r="R329" s="165">
        <f>Q329*H329</f>
        <v>46.675199999999997</v>
      </c>
      <c r="S329" s="165">
        <v>0</v>
      </c>
      <c r="T329" s="166">
        <f>S329*H329</f>
        <v>0</v>
      </c>
      <c r="AR329" s="167" t="s">
        <v>213</v>
      </c>
      <c r="AT329" s="167" t="s">
        <v>214</v>
      </c>
      <c r="AU329" s="167" t="s">
        <v>38</v>
      </c>
      <c r="AY329" s="37" t="s">
        <v>164</v>
      </c>
      <c r="BE329" s="168">
        <f>IF(N329="základní",J329,0)</f>
        <v>0</v>
      </c>
      <c r="BF329" s="168">
        <f>IF(N329="snížená",J329,0)</f>
        <v>0</v>
      </c>
      <c r="BG329" s="168">
        <f>IF(N329="zákl. přenesená",J329,0)</f>
        <v>0</v>
      </c>
      <c r="BH329" s="168">
        <f>IF(N329="sníž. přenesená",J329,0)</f>
        <v>0</v>
      </c>
      <c r="BI329" s="168">
        <f>IF(N329="nulová",J329,0)</f>
        <v>0</v>
      </c>
      <c r="BJ329" s="37" t="s">
        <v>40</v>
      </c>
      <c r="BK329" s="168">
        <f>ROUND(I329*H329,2)</f>
        <v>0</v>
      </c>
      <c r="BL329" s="37" t="s">
        <v>37</v>
      </c>
      <c r="BM329" s="167" t="s">
        <v>477</v>
      </c>
    </row>
    <row r="330" spans="2:65" s="170" customFormat="1">
      <c r="B330" s="169"/>
      <c r="D330" s="171" t="s">
        <v>171</v>
      </c>
      <c r="E330" s="172" t="s">
        <v>50</v>
      </c>
      <c r="F330" s="173" t="s">
        <v>478</v>
      </c>
      <c r="H330" s="174">
        <v>260</v>
      </c>
      <c r="L330" s="169"/>
      <c r="M330" s="175"/>
      <c r="T330" s="176"/>
      <c r="AT330" s="172" t="s">
        <v>171</v>
      </c>
      <c r="AU330" s="172" t="s">
        <v>38</v>
      </c>
      <c r="AV330" s="170" t="s">
        <v>38</v>
      </c>
      <c r="AW330" s="170" t="s">
        <v>77</v>
      </c>
      <c r="AX330" s="170" t="s">
        <v>40</v>
      </c>
      <c r="AY330" s="172" t="s">
        <v>164</v>
      </c>
    </row>
    <row r="331" spans="2:65" s="170" customFormat="1">
      <c r="B331" s="169"/>
      <c r="D331" s="171" t="s">
        <v>171</v>
      </c>
      <c r="F331" s="173" t="s">
        <v>479</v>
      </c>
      <c r="H331" s="174">
        <v>265.2</v>
      </c>
      <c r="L331" s="169"/>
      <c r="M331" s="175"/>
      <c r="T331" s="176"/>
      <c r="AT331" s="172" t="s">
        <v>171</v>
      </c>
      <c r="AU331" s="172" t="s">
        <v>38</v>
      </c>
      <c r="AV331" s="170" t="s">
        <v>38</v>
      </c>
      <c r="AW331" s="170" t="s">
        <v>53</v>
      </c>
      <c r="AX331" s="170" t="s">
        <v>40</v>
      </c>
      <c r="AY331" s="172" t="s">
        <v>164</v>
      </c>
    </row>
    <row r="332" spans="2:65" s="50" customFormat="1" ht="24.2" customHeight="1">
      <c r="B332" s="49"/>
      <c r="C332" s="190">
        <v>67</v>
      </c>
      <c r="D332" s="190" t="s">
        <v>214</v>
      </c>
      <c r="E332" s="191" t="s">
        <v>480</v>
      </c>
      <c r="F332" s="192" t="s">
        <v>481</v>
      </c>
      <c r="G332" s="193" t="s">
        <v>33</v>
      </c>
      <c r="H332" s="194">
        <v>4.08</v>
      </c>
      <c r="I332" s="292"/>
      <c r="J332" s="195">
        <f>ROUND(I332*H332,2)</f>
        <v>0</v>
      </c>
      <c r="K332" s="196"/>
      <c r="L332" s="197"/>
      <c r="M332" s="198" t="s">
        <v>50</v>
      </c>
      <c r="N332" s="199" t="s">
        <v>85</v>
      </c>
      <c r="O332" s="165">
        <v>0</v>
      </c>
      <c r="P332" s="165">
        <f>O332*H332</f>
        <v>0</v>
      </c>
      <c r="Q332" s="165">
        <v>0.17499999999999999</v>
      </c>
      <c r="R332" s="165">
        <f>Q332*H332</f>
        <v>0.71399999999999997</v>
      </c>
      <c r="S332" s="165">
        <v>0</v>
      </c>
      <c r="T332" s="166">
        <f>S332*H332</f>
        <v>0</v>
      </c>
      <c r="AR332" s="167" t="s">
        <v>213</v>
      </c>
      <c r="AT332" s="167" t="s">
        <v>214</v>
      </c>
      <c r="AU332" s="167" t="s">
        <v>38</v>
      </c>
      <c r="AY332" s="37" t="s">
        <v>164</v>
      </c>
      <c r="BE332" s="168">
        <f>IF(N332="základní",J332,0)</f>
        <v>0</v>
      </c>
      <c r="BF332" s="168">
        <f>IF(N332="snížená",J332,0)</f>
        <v>0</v>
      </c>
      <c r="BG332" s="168">
        <f>IF(N332="zákl. přenesená",J332,0)</f>
        <v>0</v>
      </c>
      <c r="BH332" s="168">
        <f>IF(N332="sníž. přenesená",J332,0)</f>
        <v>0</v>
      </c>
      <c r="BI332" s="168">
        <f>IF(N332="nulová",J332,0)</f>
        <v>0</v>
      </c>
      <c r="BJ332" s="37" t="s">
        <v>40</v>
      </c>
      <c r="BK332" s="168">
        <f>ROUND(I332*H332,2)</f>
        <v>0</v>
      </c>
      <c r="BL332" s="37" t="s">
        <v>37</v>
      </c>
      <c r="BM332" s="167" t="s">
        <v>482</v>
      </c>
    </row>
    <row r="333" spans="2:65" s="178" customFormat="1">
      <c r="B333" s="177"/>
      <c r="D333" s="171" t="s">
        <v>171</v>
      </c>
      <c r="E333" s="179" t="s">
        <v>50</v>
      </c>
      <c r="F333" s="180" t="s">
        <v>483</v>
      </c>
      <c r="H333" s="179" t="s">
        <v>50</v>
      </c>
      <c r="L333" s="177"/>
      <c r="M333" s="181"/>
      <c r="T333" s="182"/>
      <c r="AT333" s="179" t="s">
        <v>171</v>
      </c>
      <c r="AU333" s="179" t="s">
        <v>38</v>
      </c>
      <c r="AV333" s="178" t="s">
        <v>40</v>
      </c>
      <c r="AW333" s="178" t="s">
        <v>77</v>
      </c>
      <c r="AX333" s="178" t="s">
        <v>48</v>
      </c>
      <c r="AY333" s="179" t="s">
        <v>164</v>
      </c>
    </row>
    <row r="334" spans="2:65" s="170" customFormat="1">
      <c r="B334" s="169"/>
      <c r="D334" s="171" t="s">
        <v>171</v>
      </c>
      <c r="E334" s="172" t="s">
        <v>50</v>
      </c>
      <c r="F334" s="173" t="s">
        <v>37</v>
      </c>
      <c r="H334" s="174">
        <v>4</v>
      </c>
      <c r="L334" s="169"/>
      <c r="M334" s="175"/>
      <c r="T334" s="176"/>
      <c r="AT334" s="172" t="s">
        <v>171</v>
      </c>
      <c r="AU334" s="172" t="s">
        <v>38</v>
      </c>
      <c r="AV334" s="170" t="s">
        <v>38</v>
      </c>
      <c r="AW334" s="170" t="s">
        <v>77</v>
      </c>
      <c r="AX334" s="170" t="s">
        <v>40</v>
      </c>
      <c r="AY334" s="172" t="s">
        <v>164</v>
      </c>
    </row>
    <row r="335" spans="2:65" s="170" customFormat="1">
      <c r="B335" s="169"/>
      <c r="D335" s="171" t="s">
        <v>171</v>
      </c>
      <c r="F335" s="173" t="s">
        <v>484</v>
      </c>
      <c r="H335" s="174">
        <v>4.08</v>
      </c>
      <c r="L335" s="169"/>
      <c r="M335" s="175"/>
      <c r="T335" s="176"/>
      <c r="AT335" s="172" t="s">
        <v>171</v>
      </c>
      <c r="AU335" s="172" t="s">
        <v>38</v>
      </c>
      <c r="AV335" s="170" t="s">
        <v>38</v>
      </c>
      <c r="AW335" s="170" t="s">
        <v>53</v>
      </c>
      <c r="AX335" s="170" t="s">
        <v>40</v>
      </c>
      <c r="AY335" s="172" t="s">
        <v>164</v>
      </c>
    </row>
    <row r="336" spans="2:65" s="50" customFormat="1" ht="66.75" customHeight="1">
      <c r="B336" s="49"/>
      <c r="C336" s="156">
        <v>68</v>
      </c>
      <c r="D336" s="156" t="s">
        <v>166</v>
      </c>
      <c r="E336" s="157" t="s">
        <v>485</v>
      </c>
      <c r="F336" s="158" t="s">
        <v>486</v>
      </c>
      <c r="G336" s="159" t="s">
        <v>33</v>
      </c>
      <c r="H336" s="160">
        <v>22</v>
      </c>
      <c r="I336" s="291"/>
      <c r="J336" s="161">
        <f>ROUND(I336*H336,2)</f>
        <v>0</v>
      </c>
      <c r="K336" s="162"/>
      <c r="L336" s="49"/>
      <c r="M336" s="163" t="s">
        <v>50</v>
      </c>
      <c r="N336" s="164" t="s">
        <v>85</v>
      </c>
      <c r="O336" s="165">
        <v>0.64</v>
      </c>
      <c r="P336" s="165">
        <f>O336*H336</f>
        <v>14.08</v>
      </c>
      <c r="Q336" s="165">
        <v>8.8800000000000004E-2</v>
      </c>
      <c r="R336" s="165">
        <f>Q336*H336</f>
        <v>1.9536</v>
      </c>
      <c r="S336" s="165">
        <v>0</v>
      </c>
      <c r="T336" s="166">
        <f>S336*H336</f>
        <v>0</v>
      </c>
      <c r="AR336" s="167" t="s">
        <v>37</v>
      </c>
      <c r="AT336" s="167" t="s">
        <v>166</v>
      </c>
      <c r="AU336" s="167" t="s">
        <v>38</v>
      </c>
      <c r="AY336" s="37" t="s">
        <v>164</v>
      </c>
      <c r="BE336" s="168">
        <f>IF(N336="základní",J336,0)</f>
        <v>0</v>
      </c>
      <c r="BF336" s="168">
        <f>IF(N336="snížená",J336,0)</f>
        <v>0</v>
      </c>
      <c r="BG336" s="168">
        <f>IF(N336="zákl. přenesená",J336,0)</f>
        <v>0</v>
      </c>
      <c r="BH336" s="168">
        <f>IF(N336="sníž. přenesená",J336,0)</f>
        <v>0</v>
      </c>
      <c r="BI336" s="168">
        <f>IF(N336="nulová",J336,0)</f>
        <v>0</v>
      </c>
      <c r="BJ336" s="37" t="s">
        <v>40</v>
      </c>
      <c r="BK336" s="168">
        <f>ROUND(I336*H336,2)</f>
        <v>0</v>
      </c>
      <c r="BL336" s="37" t="s">
        <v>37</v>
      </c>
      <c r="BM336" s="167" t="s">
        <v>487</v>
      </c>
    </row>
    <row r="337" spans="2:65" s="178" customFormat="1">
      <c r="B337" s="177"/>
      <c r="D337" s="171" t="s">
        <v>171</v>
      </c>
      <c r="E337" s="179" t="s">
        <v>50</v>
      </c>
      <c r="F337" s="180" t="s">
        <v>488</v>
      </c>
      <c r="H337" s="179" t="s">
        <v>50</v>
      </c>
      <c r="L337" s="177"/>
      <c r="M337" s="181"/>
      <c r="T337" s="182"/>
      <c r="AT337" s="179" t="s">
        <v>171</v>
      </c>
      <c r="AU337" s="179" t="s">
        <v>38</v>
      </c>
      <c r="AV337" s="178" t="s">
        <v>40</v>
      </c>
      <c r="AW337" s="178" t="s">
        <v>77</v>
      </c>
      <c r="AX337" s="178" t="s">
        <v>48</v>
      </c>
      <c r="AY337" s="179" t="s">
        <v>164</v>
      </c>
    </row>
    <row r="338" spans="2:65" s="170" customFormat="1">
      <c r="B338" s="169"/>
      <c r="D338" s="171" t="s">
        <v>171</v>
      </c>
      <c r="E338" s="172" t="s">
        <v>50</v>
      </c>
      <c r="F338" s="173" t="s">
        <v>284</v>
      </c>
      <c r="H338" s="174">
        <v>22</v>
      </c>
      <c r="L338" s="169"/>
      <c r="M338" s="175"/>
      <c r="T338" s="176"/>
      <c r="AT338" s="172" t="s">
        <v>171</v>
      </c>
      <c r="AU338" s="172" t="s">
        <v>38</v>
      </c>
      <c r="AV338" s="170" t="s">
        <v>38</v>
      </c>
      <c r="AW338" s="170" t="s">
        <v>77</v>
      </c>
      <c r="AX338" s="170" t="s">
        <v>40</v>
      </c>
      <c r="AY338" s="172" t="s">
        <v>164</v>
      </c>
    </row>
    <row r="339" spans="2:65" s="50" customFormat="1" ht="24.2" customHeight="1">
      <c r="B339" s="49"/>
      <c r="C339" s="190">
        <v>69</v>
      </c>
      <c r="D339" s="190" t="s">
        <v>214</v>
      </c>
      <c r="E339" s="191" t="s">
        <v>489</v>
      </c>
      <c r="F339" s="192" t="s">
        <v>490</v>
      </c>
      <c r="G339" s="193" t="s">
        <v>33</v>
      </c>
      <c r="H339" s="194">
        <v>22.66</v>
      </c>
      <c r="I339" s="292"/>
      <c r="J339" s="195">
        <f>ROUND(I339*H339,2)</f>
        <v>0</v>
      </c>
      <c r="K339" s="196"/>
      <c r="L339" s="197"/>
      <c r="M339" s="198" t="s">
        <v>50</v>
      </c>
      <c r="N339" s="199" t="s">
        <v>85</v>
      </c>
      <c r="O339" s="165">
        <v>0</v>
      </c>
      <c r="P339" s="165">
        <f>O339*H339</f>
        <v>0</v>
      </c>
      <c r="Q339" s="165">
        <v>0.08</v>
      </c>
      <c r="R339" s="165">
        <f>Q339*H339</f>
        <v>1.8128</v>
      </c>
      <c r="S339" s="165">
        <v>0</v>
      </c>
      <c r="T339" s="166">
        <f>S339*H339</f>
        <v>0</v>
      </c>
      <c r="AR339" s="167" t="s">
        <v>213</v>
      </c>
      <c r="AT339" s="167" t="s">
        <v>214</v>
      </c>
      <c r="AU339" s="167" t="s">
        <v>38</v>
      </c>
      <c r="AY339" s="37" t="s">
        <v>164</v>
      </c>
      <c r="BE339" s="168">
        <f>IF(N339="základní",J339,0)</f>
        <v>0</v>
      </c>
      <c r="BF339" s="168">
        <f>IF(N339="snížená",J339,0)</f>
        <v>0</v>
      </c>
      <c r="BG339" s="168">
        <f>IF(N339="zákl. přenesená",J339,0)</f>
        <v>0</v>
      </c>
      <c r="BH339" s="168">
        <f>IF(N339="sníž. přenesená",J339,0)</f>
        <v>0</v>
      </c>
      <c r="BI339" s="168">
        <f>IF(N339="nulová",J339,0)</f>
        <v>0</v>
      </c>
      <c r="BJ339" s="37" t="s">
        <v>40</v>
      </c>
      <c r="BK339" s="168">
        <f>ROUND(I339*H339,2)</f>
        <v>0</v>
      </c>
      <c r="BL339" s="37" t="s">
        <v>37</v>
      </c>
      <c r="BM339" s="167" t="s">
        <v>491</v>
      </c>
    </row>
    <row r="340" spans="2:65" s="170" customFormat="1">
      <c r="B340" s="169"/>
      <c r="D340" s="171" t="s">
        <v>171</v>
      </c>
      <c r="E340" s="172" t="s">
        <v>50</v>
      </c>
      <c r="F340" s="173" t="s">
        <v>284</v>
      </c>
      <c r="H340" s="174">
        <v>22</v>
      </c>
      <c r="L340" s="169"/>
      <c r="M340" s="175"/>
      <c r="T340" s="176"/>
      <c r="AT340" s="172" t="s">
        <v>171</v>
      </c>
      <c r="AU340" s="172" t="s">
        <v>38</v>
      </c>
      <c r="AV340" s="170" t="s">
        <v>38</v>
      </c>
      <c r="AW340" s="170" t="s">
        <v>77</v>
      </c>
      <c r="AX340" s="170" t="s">
        <v>40</v>
      </c>
      <c r="AY340" s="172" t="s">
        <v>164</v>
      </c>
    </row>
    <row r="341" spans="2:65" s="170" customFormat="1">
      <c r="B341" s="169"/>
      <c r="D341" s="171" t="s">
        <v>171</v>
      </c>
      <c r="F341" s="173" t="s">
        <v>492</v>
      </c>
      <c r="H341" s="174">
        <v>22.66</v>
      </c>
      <c r="L341" s="169"/>
      <c r="M341" s="175"/>
      <c r="T341" s="176"/>
      <c r="AT341" s="172" t="s">
        <v>171</v>
      </c>
      <c r="AU341" s="172" t="s">
        <v>38</v>
      </c>
      <c r="AV341" s="170" t="s">
        <v>38</v>
      </c>
      <c r="AW341" s="170" t="s">
        <v>53</v>
      </c>
      <c r="AX341" s="170" t="s">
        <v>40</v>
      </c>
      <c r="AY341" s="172" t="s">
        <v>164</v>
      </c>
    </row>
    <row r="342" spans="2:65" s="145" customFormat="1" ht="22.9" customHeight="1">
      <c r="B342" s="144"/>
      <c r="D342" s="146" t="s">
        <v>119</v>
      </c>
      <c r="E342" s="154" t="s">
        <v>213</v>
      </c>
      <c r="F342" s="154" t="s">
        <v>493</v>
      </c>
      <c r="J342" s="155">
        <f>BK342</f>
        <v>0</v>
      </c>
      <c r="L342" s="144"/>
      <c r="M342" s="149"/>
      <c r="P342" s="150">
        <f>SUM(P343:P364)</f>
        <v>10.529</v>
      </c>
      <c r="R342" s="150">
        <f>SUM(R343:R364)</f>
        <v>5.8901500000000002E-2</v>
      </c>
      <c r="T342" s="151">
        <f>SUM(T343:T364)</f>
        <v>0</v>
      </c>
      <c r="AR342" s="146" t="s">
        <v>40</v>
      </c>
      <c r="AT342" s="152" t="s">
        <v>119</v>
      </c>
      <c r="AU342" s="152" t="s">
        <v>40</v>
      </c>
      <c r="AY342" s="146" t="s">
        <v>164</v>
      </c>
      <c r="BK342" s="153">
        <f>SUM(BK343:BK364)</f>
        <v>0</v>
      </c>
    </row>
    <row r="343" spans="2:65" s="50" customFormat="1" ht="24.2" customHeight="1">
      <c r="B343" s="49"/>
      <c r="C343" s="156">
        <v>70</v>
      </c>
      <c r="D343" s="156" t="s">
        <v>166</v>
      </c>
      <c r="E343" s="157" t="s">
        <v>494</v>
      </c>
      <c r="F343" s="158" t="s">
        <v>495</v>
      </c>
      <c r="G343" s="159" t="s">
        <v>42</v>
      </c>
      <c r="H343" s="160">
        <v>10</v>
      </c>
      <c r="I343" s="291"/>
      <c r="J343" s="161">
        <f>ROUND(I343*H343,2)</f>
        <v>0</v>
      </c>
      <c r="K343" s="162"/>
      <c r="L343" s="49"/>
      <c r="M343" s="163" t="s">
        <v>50</v>
      </c>
      <c r="N343" s="164" t="s">
        <v>85</v>
      </c>
      <c r="O343" s="165">
        <v>7.0000000000000007E-2</v>
      </c>
      <c r="P343" s="165">
        <f>O343*H343</f>
        <v>0.70000000000000007</v>
      </c>
      <c r="Q343" s="165">
        <v>1.1E-4</v>
      </c>
      <c r="R343" s="165">
        <f>Q343*H343</f>
        <v>1.1000000000000001E-3</v>
      </c>
      <c r="S343" s="165">
        <v>0</v>
      </c>
      <c r="T343" s="166">
        <f>S343*H343</f>
        <v>0</v>
      </c>
      <c r="AR343" s="167" t="s">
        <v>37</v>
      </c>
      <c r="AT343" s="167" t="s">
        <v>166</v>
      </c>
      <c r="AU343" s="167" t="s">
        <v>38</v>
      </c>
      <c r="AY343" s="37" t="s">
        <v>164</v>
      </c>
      <c r="BE343" s="168">
        <f>IF(N343="základní",J343,0)</f>
        <v>0</v>
      </c>
      <c r="BF343" s="168">
        <f>IF(N343="snížená",J343,0)</f>
        <v>0</v>
      </c>
      <c r="BG343" s="168">
        <f>IF(N343="zákl. přenesená",J343,0)</f>
        <v>0</v>
      </c>
      <c r="BH343" s="168">
        <f>IF(N343="sníž. přenesená",J343,0)</f>
        <v>0</v>
      </c>
      <c r="BI343" s="168">
        <f>IF(N343="nulová",J343,0)</f>
        <v>0</v>
      </c>
      <c r="BJ343" s="37" t="s">
        <v>40</v>
      </c>
      <c r="BK343" s="168">
        <f>ROUND(I343*H343,2)</f>
        <v>0</v>
      </c>
      <c r="BL343" s="37" t="s">
        <v>37</v>
      </c>
      <c r="BM343" s="167" t="s">
        <v>496</v>
      </c>
    </row>
    <row r="344" spans="2:65" s="178" customFormat="1">
      <c r="B344" s="177"/>
      <c r="D344" s="171" t="s">
        <v>171</v>
      </c>
      <c r="E344" s="179" t="s">
        <v>50</v>
      </c>
      <c r="F344" s="180" t="s">
        <v>497</v>
      </c>
      <c r="H344" s="179" t="s">
        <v>50</v>
      </c>
      <c r="L344" s="177"/>
      <c r="M344" s="181"/>
      <c r="T344" s="182"/>
      <c r="AT344" s="179" t="s">
        <v>171</v>
      </c>
      <c r="AU344" s="179" t="s">
        <v>38</v>
      </c>
      <c r="AV344" s="178" t="s">
        <v>40</v>
      </c>
      <c r="AW344" s="178" t="s">
        <v>77</v>
      </c>
      <c r="AX344" s="178" t="s">
        <v>48</v>
      </c>
      <c r="AY344" s="179" t="s">
        <v>164</v>
      </c>
    </row>
    <row r="345" spans="2:65" s="170" customFormat="1">
      <c r="B345" s="169"/>
      <c r="D345" s="171" t="s">
        <v>171</v>
      </c>
      <c r="E345" s="172" t="s">
        <v>50</v>
      </c>
      <c r="F345" s="173" t="s">
        <v>46</v>
      </c>
      <c r="H345" s="174">
        <v>10</v>
      </c>
      <c r="L345" s="169"/>
      <c r="M345" s="175"/>
      <c r="T345" s="176"/>
      <c r="AT345" s="172" t="s">
        <v>171</v>
      </c>
      <c r="AU345" s="172" t="s">
        <v>38</v>
      </c>
      <c r="AV345" s="170" t="s">
        <v>38</v>
      </c>
      <c r="AW345" s="170" t="s">
        <v>77</v>
      </c>
      <c r="AX345" s="170" t="s">
        <v>40</v>
      </c>
      <c r="AY345" s="172" t="s">
        <v>164</v>
      </c>
    </row>
    <row r="346" spans="2:65" s="50" customFormat="1" ht="24.2" customHeight="1">
      <c r="B346" s="49"/>
      <c r="C346" s="156">
        <v>71</v>
      </c>
      <c r="D346" s="156" t="s">
        <v>166</v>
      </c>
      <c r="E346" s="157" t="s">
        <v>498</v>
      </c>
      <c r="F346" s="158" t="s">
        <v>499</v>
      </c>
      <c r="G346" s="159" t="s">
        <v>42</v>
      </c>
      <c r="H346" s="160">
        <v>5</v>
      </c>
      <c r="I346" s="291"/>
      <c r="J346" s="161">
        <f>ROUND(I346*H346,2)</f>
        <v>0</v>
      </c>
      <c r="K346" s="162"/>
      <c r="L346" s="49"/>
      <c r="M346" s="163" t="s">
        <v>50</v>
      </c>
      <c r="N346" s="164" t="s">
        <v>85</v>
      </c>
      <c r="O346" s="165">
        <v>7.0000000000000007E-2</v>
      </c>
      <c r="P346" s="165">
        <f>O346*H346</f>
        <v>0.35000000000000003</v>
      </c>
      <c r="Q346" s="165">
        <v>1.1E-4</v>
      </c>
      <c r="R346" s="165">
        <f>Q346*H346</f>
        <v>5.5000000000000003E-4</v>
      </c>
      <c r="S346" s="165">
        <v>0</v>
      </c>
      <c r="T346" s="166">
        <f>S346*H346</f>
        <v>0</v>
      </c>
      <c r="AR346" s="167" t="s">
        <v>37</v>
      </c>
      <c r="AT346" s="167" t="s">
        <v>166</v>
      </c>
      <c r="AU346" s="167" t="s">
        <v>38</v>
      </c>
      <c r="AY346" s="37" t="s">
        <v>164</v>
      </c>
      <c r="BE346" s="168">
        <f>IF(N346="základní",J346,0)</f>
        <v>0</v>
      </c>
      <c r="BF346" s="168">
        <f>IF(N346="snížená",J346,0)</f>
        <v>0</v>
      </c>
      <c r="BG346" s="168">
        <f>IF(N346="zákl. přenesená",J346,0)</f>
        <v>0</v>
      </c>
      <c r="BH346" s="168">
        <f>IF(N346="sníž. přenesená",J346,0)</f>
        <v>0</v>
      </c>
      <c r="BI346" s="168">
        <f>IF(N346="nulová",J346,0)</f>
        <v>0</v>
      </c>
      <c r="BJ346" s="37" t="s">
        <v>40</v>
      </c>
      <c r="BK346" s="168">
        <f>ROUND(I346*H346,2)</f>
        <v>0</v>
      </c>
      <c r="BL346" s="37" t="s">
        <v>37</v>
      </c>
      <c r="BM346" s="167" t="s">
        <v>500</v>
      </c>
    </row>
    <row r="347" spans="2:65" s="178" customFormat="1" ht="22.5">
      <c r="B347" s="177"/>
      <c r="D347" s="171" t="s">
        <v>171</v>
      </c>
      <c r="E347" s="179" t="s">
        <v>50</v>
      </c>
      <c r="F347" s="180" t="s">
        <v>501</v>
      </c>
      <c r="H347" s="179" t="s">
        <v>50</v>
      </c>
      <c r="L347" s="177"/>
      <c r="M347" s="181"/>
      <c r="T347" s="182"/>
      <c r="AT347" s="179" t="s">
        <v>171</v>
      </c>
      <c r="AU347" s="179" t="s">
        <v>38</v>
      </c>
      <c r="AV347" s="178" t="s">
        <v>40</v>
      </c>
      <c r="AW347" s="178" t="s">
        <v>77</v>
      </c>
      <c r="AX347" s="178" t="s">
        <v>48</v>
      </c>
      <c r="AY347" s="179" t="s">
        <v>164</v>
      </c>
    </row>
    <row r="348" spans="2:65" s="178" customFormat="1">
      <c r="B348" s="177"/>
      <c r="D348" s="171" t="s">
        <v>171</v>
      </c>
      <c r="E348" s="179" t="s">
        <v>50</v>
      </c>
      <c r="F348" s="180" t="s">
        <v>502</v>
      </c>
      <c r="H348" s="179" t="s">
        <v>50</v>
      </c>
      <c r="L348" s="177"/>
      <c r="M348" s="181"/>
      <c r="T348" s="182"/>
      <c r="AT348" s="179" t="s">
        <v>171</v>
      </c>
      <c r="AU348" s="179" t="s">
        <v>38</v>
      </c>
      <c r="AV348" s="178" t="s">
        <v>40</v>
      </c>
      <c r="AW348" s="178" t="s">
        <v>77</v>
      </c>
      <c r="AX348" s="178" t="s">
        <v>48</v>
      </c>
      <c r="AY348" s="179" t="s">
        <v>164</v>
      </c>
    </row>
    <row r="349" spans="2:65" s="170" customFormat="1">
      <c r="B349" s="169"/>
      <c r="D349" s="171" t="s">
        <v>171</v>
      </c>
      <c r="E349" s="172" t="s">
        <v>50</v>
      </c>
      <c r="F349" s="173" t="s">
        <v>47</v>
      </c>
      <c r="H349" s="174">
        <v>5</v>
      </c>
      <c r="L349" s="169"/>
      <c r="M349" s="175"/>
      <c r="T349" s="176"/>
      <c r="AT349" s="172" t="s">
        <v>171</v>
      </c>
      <c r="AU349" s="172" t="s">
        <v>38</v>
      </c>
      <c r="AV349" s="170" t="s">
        <v>38</v>
      </c>
      <c r="AW349" s="170" t="s">
        <v>77</v>
      </c>
      <c r="AX349" s="170" t="s">
        <v>40</v>
      </c>
      <c r="AY349" s="172" t="s">
        <v>164</v>
      </c>
    </row>
    <row r="350" spans="2:65" s="50" customFormat="1" ht="33" customHeight="1">
      <c r="B350" s="49"/>
      <c r="C350" s="156">
        <v>72</v>
      </c>
      <c r="D350" s="156" t="s">
        <v>166</v>
      </c>
      <c r="E350" s="157" t="s">
        <v>503</v>
      </c>
      <c r="F350" s="158" t="s">
        <v>504</v>
      </c>
      <c r="G350" s="159" t="s">
        <v>42</v>
      </c>
      <c r="H350" s="160">
        <v>10</v>
      </c>
      <c r="I350" s="291"/>
      <c r="J350" s="161">
        <f>ROUND(I350*H350,2)</f>
        <v>0</v>
      </c>
      <c r="K350" s="162"/>
      <c r="L350" s="49"/>
      <c r="M350" s="163" t="s">
        <v>50</v>
      </c>
      <c r="N350" s="164" t="s">
        <v>85</v>
      </c>
      <c r="O350" s="165">
        <v>0.29199999999999998</v>
      </c>
      <c r="P350" s="165">
        <f>O350*H350</f>
        <v>2.92</v>
      </c>
      <c r="Q350" s="165">
        <v>1.0000000000000001E-5</v>
      </c>
      <c r="R350" s="165">
        <f>Q350*H350</f>
        <v>1E-4</v>
      </c>
      <c r="S350" s="165">
        <v>0</v>
      </c>
      <c r="T350" s="166">
        <f>S350*H350</f>
        <v>0</v>
      </c>
      <c r="AR350" s="167" t="s">
        <v>37</v>
      </c>
      <c r="AT350" s="167" t="s">
        <v>166</v>
      </c>
      <c r="AU350" s="167" t="s">
        <v>38</v>
      </c>
      <c r="AY350" s="37" t="s">
        <v>164</v>
      </c>
      <c r="BE350" s="168">
        <f>IF(N350="základní",J350,0)</f>
        <v>0</v>
      </c>
      <c r="BF350" s="168">
        <f>IF(N350="snížená",J350,0)</f>
        <v>0</v>
      </c>
      <c r="BG350" s="168">
        <f>IF(N350="zákl. přenesená",J350,0)</f>
        <v>0</v>
      </c>
      <c r="BH350" s="168">
        <f>IF(N350="sníž. přenesená",J350,0)</f>
        <v>0</v>
      </c>
      <c r="BI350" s="168">
        <f>IF(N350="nulová",J350,0)</f>
        <v>0</v>
      </c>
      <c r="BJ350" s="37" t="s">
        <v>40</v>
      </c>
      <c r="BK350" s="168">
        <f>ROUND(I350*H350,2)</f>
        <v>0</v>
      </c>
      <c r="BL350" s="37" t="s">
        <v>37</v>
      </c>
      <c r="BM350" s="167" t="s">
        <v>505</v>
      </c>
    </row>
    <row r="351" spans="2:65" s="178" customFormat="1">
      <c r="B351" s="177"/>
      <c r="D351" s="171" t="s">
        <v>171</v>
      </c>
      <c r="E351" s="179" t="s">
        <v>50</v>
      </c>
      <c r="F351" s="180" t="s">
        <v>506</v>
      </c>
      <c r="H351" s="179" t="s">
        <v>50</v>
      </c>
      <c r="L351" s="177"/>
      <c r="M351" s="181"/>
      <c r="T351" s="182"/>
      <c r="AT351" s="179" t="s">
        <v>171</v>
      </c>
      <c r="AU351" s="179" t="s">
        <v>38</v>
      </c>
      <c r="AV351" s="178" t="s">
        <v>40</v>
      </c>
      <c r="AW351" s="178" t="s">
        <v>77</v>
      </c>
      <c r="AX351" s="178" t="s">
        <v>48</v>
      </c>
      <c r="AY351" s="179" t="s">
        <v>164</v>
      </c>
    </row>
    <row r="352" spans="2:65" s="170" customFormat="1">
      <c r="B352" s="169"/>
      <c r="D352" s="171" t="s">
        <v>171</v>
      </c>
      <c r="E352" s="172" t="s">
        <v>50</v>
      </c>
      <c r="F352" s="173" t="s">
        <v>46</v>
      </c>
      <c r="H352" s="174">
        <v>10</v>
      </c>
      <c r="L352" s="169"/>
      <c r="M352" s="175"/>
      <c r="T352" s="176"/>
      <c r="AT352" s="172" t="s">
        <v>171</v>
      </c>
      <c r="AU352" s="172" t="s">
        <v>38</v>
      </c>
      <c r="AV352" s="170" t="s">
        <v>38</v>
      </c>
      <c r="AW352" s="170" t="s">
        <v>77</v>
      </c>
      <c r="AX352" s="170" t="s">
        <v>40</v>
      </c>
      <c r="AY352" s="172" t="s">
        <v>164</v>
      </c>
    </row>
    <row r="353" spans="2:65" s="50" customFormat="1" ht="24.2" customHeight="1">
      <c r="B353" s="49"/>
      <c r="C353" s="190">
        <v>73</v>
      </c>
      <c r="D353" s="190" t="s">
        <v>214</v>
      </c>
      <c r="E353" s="191" t="s">
        <v>507</v>
      </c>
      <c r="F353" s="192" t="s">
        <v>508</v>
      </c>
      <c r="G353" s="193" t="s">
        <v>42</v>
      </c>
      <c r="H353" s="194">
        <v>10.15</v>
      </c>
      <c r="I353" s="292"/>
      <c r="J353" s="195">
        <f>ROUND(I353*H353,2)</f>
        <v>0</v>
      </c>
      <c r="K353" s="196"/>
      <c r="L353" s="197"/>
      <c r="M353" s="198" t="s">
        <v>50</v>
      </c>
      <c r="N353" s="199" t="s">
        <v>85</v>
      </c>
      <c r="O353" s="165">
        <v>0</v>
      </c>
      <c r="P353" s="165">
        <f>O353*H353</f>
        <v>0</v>
      </c>
      <c r="Q353" s="165">
        <v>3.6099999999999999E-3</v>
      </c>
      <c r="R353" s="165">
        <f>Q353*H353</f>
        <v>3.66415E-2</v>
      </c>
      <c r="S353" s="165">
        <v>0</v>
      </c>
      <c r="T353" s="166">
        <f>S353*H353</f>
        <v>0</v>
      </c>
      <c r="AR353" s="167" t="s">
        <v>213</v>
      </c>
      <c r="AT353" s="167" t="s">
        <v>214</v>
      </c>
      <c r="AU353" s="167" t="s">
        <v>38</v>
      </c>
      <c r="AY353" s="37" t="s">
        <v>164</v>
      </c>
      <c r="BE353" s="168">
        <f>IF(N353="základní",J353,0)</f>
        <v>0</v>
      </c>
      <c r="BF353" s="168">
        <f>IF(N353="snížená",J353,0)</f>
        <v>0</v>
      </c>
      <c r="BG353" s="168">
        <f>IF(N353="zákl. přenesená",J353,0)</f>
        <v>0</v>
      </c>
      <c r="BH353" s="168">
        <f>IF(N353="sníž. přenesená",J353,0)</f>
        <v>0</v>
      </c>
      <c r="BI353" s="168">
        <f>IF(N353="nulová",J353,0)</f>
        <v>0</v>
      </c>
      <c r="BJ353" s="37" t="s">
        <v>40</v>
      </c>
      <c r="BK353" s="168">
        <f>ROUND(I353*H353,2)</f>
        <v>0</v>
      </c>
      <c r="BL353" s="37" t="s">
        <v>37</v>
      </c>
      <c r="BM353" s="167" t="s">
        <v>509</v>
      </c>
    </row>
    <row r="354" spans="2:65" s="170" customFormat="1">
      <c r="B354" s="169"/>
      <c r="D354" s="171" t="s">
        <v>171</v>
      </c>
      <c r="E354" s="172" t="s">
        <v>50</v>
      </c>
      <c r="F354" s="173" t="s">
        <v>46</v>
      </c>
      <c r="H354" s="174">
        <v>10</v>
      </c>
      <c r="L354" s="169"/>
      <c r="M354" s="175"/>
      <c r="T354" s="176"/>
      <c r="AT354" s="172" t="s">
        <v>171</v>
      </c>
      <c r="AU354" s="172" t="s">
        <v>38</v>
      </c>
      <c r="AV354" s="170" t="s">
        <v>38</v>
      </c>
      <c r="AW354" s="170" t="s">
        <v>77</v>
      </c>
      <c r="AX354" s="170" t="s">
        <v>40</v>
      </c>
      <c r="AY354" s="172" t="s">
        <v>164</v>
      </c>
    </row>
    <row r="355" spans="2:65" s="170" customFormat="1">
      <c r="B355" s="169"/>
      <c r="D355" s="171" t="s">
        <v>171</v>
      </c>
      <c r="F355" s="173" t="s">
        <v>510</v>
      </c>
      <c r="H355" s="174">
        <v>10.15</v>
      </c>
      <c r="L355" s="169"/>
      <c r="M355" s="175"/>
      <c r="T355" s="176"/>
      <c r="AT355" s="172" t="s">
        <v>171</v>
      </c>
      <c r="AU355" s="172" t="s">
        <v>38</v>
      </c>
      <c r="AV355" s="170" t="s">
        <v>38</v>
      </c>
      <c r="AW355" s="170" t="s">
        <v>53</v>
      </c>
      <c r="AX355" s="170" t="s">
        <v>40</v>
      </c>
      <c r="AY355" s="172" t="s">
        <v>164</v>
      </c>
    </row>
    <row r="356" spans="2:65" s="50" customFormat="1" ht="24.2" customHeight="1">
      <c r="B356" s="49"/>
      <c r="C356" s="156">
        <v>74</v>
      </c>
      <c r="D356" s="156" t="s">
        <v>166</v>
      </c>
      <c r="E356" s="157" t="s">
        <v>511</v>
      </c>
      <c r="F356" s="158" t="s">
        <v>512</v>
      </c>
      <c r="G356" s="159" t="s">
        <v>42</v>
      </c>
      <c r="H356" s="160">
        <v>5</v>
      </c>
      <c r="I356" s="291"/>
      <c r="J356" s="161">
        <f>ROUND(I356*H356,2)</f>
        <v>0</v>
      </c>
      <c r="K356" s="162"/>
      <c r="L356" s="49"/>
      <c r="M356" s="163" t="s">
        <v>50</v>
      </c>
      <c r="N356" s="164" t="s">
        <v>85</v>
      </c>
      <c r="O356" s="165">
        <v>0.81200000000000006</v>
      </c>
      <c r="P356" s="165">
        <f>O356*H356</f>
        <v>4.0600000000000005</v>
      </c>
      <c r="Q356" s="165">
        <v>3.31E-3</v>
      </c>
      <c r="R356" s="165">
        <f>Q356*H356</f>
        <v>1.6549999999999999E-2</v>
      </c>
      <c r="S356" s="165">
        <v>0</v>
      </c>
      <c r="T356" s="166">
        <f>S356*H356</f>
        <v>0</v>
      </c>
      <c r="AR356" s="167" t="s">
        <v>255</v>
      </c>
      <c r="AT356" s="167" t="s">
        <v>166</v>
      </c>
      <c r="AU356" s="167" t="s">
        <v>38</v>
      </c>
      <c r="AY356" s="37" t="s">
        <v>164</v>
      </c>
      <c r="BE356" s="168">
        <f>IF(N356="základní",J356,0)</f>
        <v>0</v>
      </c>
      <c r="BF356" s="168">
        <f>IF(N356="snížená",J356,0)</f>
        <v>0</v>
      </c>
      <c r="BG356" s="168">
        <f>IF(N356="zákl. přenesená",J356,0)</f>
        <v>0</v>
      </c>
      <c r="BH356" s="168">
        <f>IF(N356="sníž. přenesená",J356,0)</f>
        <v>0</v>
      </c>
      <c r="BI356" s="168">
        <f>IF(N356="nulová",J356,0)</f>
        <v>0</v>
      </c>
      <c r="BJ356" s="37" t="s">
        <v>40</v>
      </c>
      <c r="BK356" s="168">
        <f>ROUND(I356*H356,2)</f>
        <v>0</v>
      </c>
      <c r="BL356" s="37" t="s">
        <v>255</v>
      </c>
      <c r="BM356" s="167" t="s">
        <v>513</v>
      </c>
    </row>
    <row r="357" spans="2:65" s="178" customFormat="1" ht="22.5">
      <c r="B357" s="177"/>
      <c r="D357" s="171" t="s">
        <v>171</v>
      </c>
      <c r="E357" s="179" t="s">
        <v>50</v>
      </c>
      <c r="F357" s="180" t="s">
        <v>514</v>
      </c>
      <c r="H357" s="179" t="s">
        <v>50</v>
      </c>
      <c r="L357" s="177"/>
      <c r="M357" s="181"/>
      <c r="T357" s="182"/>
      <c r="AT357" s="179" t="s">
        <v>171</v>
      </c>
      <c r="AU357" s="179" t="s">
        <v>38</v>
      </c>
      <c r="AV357" s="178" t="s">
        <v>40</v>
      </c>
      <c r="AW357" s="178" t="s">
        <v>77</v>
      </c>
      <c r="AX357" s="178" t="s">
        <v>48</v>
      </c>
      <c r="AY357" s="179" t="s">
        <v>164</v>
      </c>
    </row>
    <row r="358" spans="2:65" s="170" customFormat="1">
      <c r="B358" s="169"/>
      <c r="D358" s="171" t="s">
        <v>171</v>
      </c>
      <c r="E358" s="172" t="s">
        <v>50</v>
      </c>
      <c r="F358" s="173" t="s">
        <v>47</v>
      </c>
      <c r="H358" s="174">
        <v>5</v>
      </c>
      <c r="L358" s="169"/>
      <c r="M358" s="175"/>
      <c r="T358" s="176"/>
      <c r="AT358" s="172" t="s">
        <v>171</v>
      </c>
      <c r="AU358" s="172" t="s">
        <v>38</v>
      </c>
      <c r="AV358" s="170" t="s">
        <v>38</v>
      </c>
      <c r="AW358" s="170" t="s">
        <v>77</v>
      </c>
      <c r="AX358" s="170" t="s">
        <v>40</v>
      </c>
      <c r="AY358" s="172" t="s">
        <v>164</v>
      </c>
    </row>
    <row r="359" spans="2:65" s="50" customFormat="1" ht="24.2" customHeight="1">
      <c r="B359" s="49"/>
      <c r="C359" s="156">
        <v>75</v>
      </c>
      <c r="D359" s="156" t="s">
        <v>166</v>
      </c>
      <c r="E359" s="157" t="s">
        <v>515</v>
      </c>
      <c r="F359" s="158" t="s">
        <v>516</v>
      </c>
      <c r="G359" s="159" t="s">
        <v>300</v>
      </c>
      <c r="H359" s="160">
        <v>1</v>
      </c>
      <c r="I359" s="291"/>
      <c r="J359" s="161">
        <f>ROUND(I359*H359,2)</f>
        <v>0</v>
      </c>
      <c r="K359" s="162"/>
      <c r="L359" s="49"/>
      <c r="M359" s="163" t="s">
        <v>50</v>
      </c>
      <c r="N359" s="164" t="s">
        <v>85</v>
      </c>
      <c r="O359" s="165">
        <v>1.9590000000000001</v>
      </c>
      <c r="P359" s="165">
        <f>O359*H359</f>
        <v>1.9590000000000001</v>
      </c>
      <c r="Q359" s="165">
        <v>1.3600000000000001E-3</v>
      </c>
      <c r="R359" s="165">
        <f>Q359*H359</f>
        <v>1.3600000000000001E-3</v>
      </c>
      <c r="S359" s="165">
        <v>0</v>
      </c>
      <c r="T359" s="166">
        <f>S359*H359</f>
        <v>0</v>
      </c>
      <c r="AR359" s="167" t="s">
        <v>37</v>
      </c>
      <c r="AT359" s="167" t="s">
        <v>166</v>
      </c>
      <c r="AU359" s="167" t="s">
        <v>38</v>
      </c>
      <c r="AY359" s="37" t="s">
        <v>164</v>
      </c>
      <c r="BE359" s="168">
        <f>IF(N359="základní",J359,0)</f>
        <v>0</v>
      </c>
      <c r="BF359" s="168">
        <f>IF(N359="snížená",J359,0)</f>
        <v>0</v>
      </c>
      <c r="BG359" s="168">
        <f>IF(N359="zákl. přenesená",J359,0)</f>
        <v>0</v>
      </c>
      <c r="BH359" s="168">
        <f>IF(N359="sníž. přenesená",J359,0)</f>
        <v>0</v>
      </c>
      <c r="BI359" s="168">
        <f>IF(N359="nulová",J359,0)</f>
        <v>0</v>
      </c>
      <c r="BJ359" s="37" t="s">
        <v>40</v>
      </c>
      <c r="BK359" s="168">
        <f>ROUND(I359*H359,2)</f>
        <v>0</v>
      </c>
      <c r="BL359" s="37" t="s">
        <v>37</v>
      </c>
      <c r="BM359" s="167" t="s">
        <v>517</v>
      </c>
    </row>
    <row r="360" spans="2:65" s="178" customFormat="1" ht="22.5">
      <c r="B360" s="177"/>
      <c r="D360" s="171" t="s">
        <v>171</v>
      </c>
      <c r="E360" s="179" t="s">
        <v>50</v>
      </c>
      <c r="F360" s="180" t="s">
        <v>518</v>
      </c>
      <c r="H360" s="179" t="s">
        <v>50</v>
      </c>
      <c r="L360" s="177"/>
      <c r="M360" s="181"/>
      <c r="T360" s="182"/>
      <c r="AT360" s="179" t="s">
        <v>171</v>
      </c>
      <c r="AU360" s="179" t="s">
        <v>38</v>
      </c>
      <c r="AV360" s="178" t="s">
        <v>40</v>
      </c>
      <c r="AW360" s="178" t="s">
        <v>77</v>
      </c>
      <c r="AX360" s="178" t="s">
        <v>48</v>
      </c>
      <c r="AY360" s="179" t="s">
        <v>164</v>
      </c>
    </row>
    <row r="361" spans="2:65" s="178" customFormat="1" ht="22.5">
      <c r="B361" s="177"/>
      <c r="D361" s="171" t="s">
        <v>171</v>
      </c>
      <c r="E361" s="179" t="s">
        <v>50</v>
      </c>
      <c r="F361" s="180" t="s">
        <v>519</v>
      </c>
      <c r="H361" s="179" t="s">
        <v>50</v>
      </c>
      <c r="L361" s="177"/>
      <c r="M361" s="181"/>
      <c r="T361" s="182"/>
      <c r="AT361" s="179" t="s">
        <v>171</v>
      </c>
      <c r="AU361" s="179" t="s">
        <v>38</v>
      </c>
      <c r="AV361" s="178" t="s">
        <v>40</v>
      </c>
      <c r="AW361" s="178" t="s">
        <v>77</v>
      </c>
      <c r="AX361" s="178" t="s">
        <v>48</v>
      </c>
      <c r="AY361" s="179" t="s">
        <v>164</v>
      </c>
    </row>
    <row r="362" spans="2:65" s="170" customFormat="1">
      <c r="B362" s="169"/>
      <c r="D362" s="171" t="s">
        <v>171</v>
      </c>
      <c r="E362" s="172" t="s">
        <v>50</v>
      </c>
      <c r="F362" s="173" t="s">
        <v>40</v>
      </c>
      <c r="H362" s="174">
        <v>1</v>
      </c>
      <c r="L362" s="169"/>
      <c r="M362" s="175"/>
      <c r="T362" s="176"/>
      <c r="AT362" s="172" t="s">
        <v>171</v>
      </c>
      <c r="AU362" s="172" t="s">
        <v>38</v>
      </c>
      <c r="AV362" s="170" t="s">
        <v>38</v>
      </c>
      <c r="AW362" s="170" t="s">
        <v>77</v>
      </c>
      <c r="AX362" s="170" t="s">
        <v>40</v>
      </c>
      <c r="AY362" s="172" t="s">
        <v>164</v>
      </c>
    </row>
    <row r="363" spans="2:65" s="50" customFormat="1" ht="21.75" customHeight="1">
      <c r="B363" s="49"/>
      <c r="C363" s="156">
        <v>76</v>
      </c>
      <c r="D363" s="156" t="s">
        <v>166</v>
      </c>
      <c r="E363" s="157" t="s">
        <v>520</v>
      </c>
      <c r="F363" s="158" t="s">
        <v>521</v>
      </c>
      <c r="G363" s="159" t="s">
        <v>42</v>
      </c>
      <c r="H363" s="160">
        <v>20</v>
      </c>
      <c r="I363" s="291"/>
      <c r="J363" s="161">
        <f>ROUND(I363*H363,2)</f>
        <v>0</v>
      </c>
      <c r="K363" s="162"/>
      <c r="L363" s="49"/>
      <c r="M363" s="163" t="s">
        <v>50</v>
      </c>
      <c r="N363" s="164" t="s">
        <v>85</v>
      </c>
      <c r="O363" s="165">
        <v>2.7E-2</v>
      </c>
      <c r="P363" s="165">
        <f>O363*H363</f>
        <v>0.54</v>
      </c>
      <c r="Q363" s="165">
        <v>1.2999999999999999E-4</v>
      </c>
      <c r="R363" s="165">
        <f>Q363*H363</f>
        <v>2.5999999999999999E-3</v>
      </c>
      <c r="S363" s="165">
        <v>0</v>
      </c>
      <c r="T363" s="166">
        <f>S363*H363</f>
        <v>0</v>
      </c>
      <c r="AR363" s="167" t="s">
        <v>37</v>
      </c>
      <c r="AT363" s="167" t="s">
        <v>166</v>
      </c>
      <c r="AU363" s="167" t="s">
        <v>38</v>
      </c>
      <c r="AY363" s="37" t="s">
        <v>164</v>
      </c>
      <c r="BE363" s="168">
        <f>IF(N363="základní",J363,0)</f>
        <v>0</v>
      </c>
      <c r="BF363" s="168">
        <f>IF(N363="snížená",J363,0)</f>
        <v>0</v>
      </c>
      <c r="BG363" s="168">
        <f>IF(N363="zákl. přenesená",J363,0)</f>
        <v>0</v>
      </c>
      <c r="BH363" s="168">
        <f>IF(N363="sníž. přenesená",J363,0)</f>
        <v>0</v>
      </c>
      <c r="BI363" s="168">
        <f>IF(N363="nulová",J363,0)</f>
        <v>0</v>
      </c>
      <c r="BJ363" s="37" t="s">
        <v>40</v>
      </c>
      <c r="BK363" s="168">
        <f>ROUND(I363*H363,2)</f>
        <v>0</v>
      </c>
      <c r="BL363" s="37" t="s">
        <v>37</v>
      </c>
      <c r="BM363" s="167" t="s">
        <v>522</v>
      </c>
    </row>
    <row r="364" spans="2:65" s="170" customFormat="1">
      <c r="B364" s="169"/>
      <c r="D364" s="171" t="s">
        <v>171</v>
      </c>
      <c r="E364" s="172" t="s">
        <v>50</v>
      </c>
      <c r="F364" s="173" t="s">
        <v>523</v>
      </c>
      <c r="H364" s="174">
        <v>20</v>
      </c>
      <c r="L364" s="169"/>
      <c r="M364" s="175"/>
      <c r="T364" s="176"/>
      <c r="AT364" s="172" t="s">
        <v>171</v>
      </c>
      <c r="AU364" s="172" t="s">
        <v>38</v>
      </c>
      <c r="AV364" s="170" t="s">
        <v>38</v>
      </c>
      <c r="AW364" s="170" t="s">
        <v>77</v>
      </c>
      <c r="AX364" s="170" t="s">
        <v>40</v>
      </c>
      <c r="AY364" s="172" t="s">
        <v>164</v>
      </c>
    </row>
    <row r="365" spans="2:65" s="145" customFormat="1" ht="22.9" customHeight="1">
      <c r="B365" s="144"/>
      <c r="D365" s="146" t="s">
        <v>119</v>
      </c>
      <c r="E365" s="154" t="s">
        <v>220</v>
      </c>
      <c r="F365" s="154" t="s">
        <v>524</v>
      </c>
      <c r="J365" s="155">
        <f>BK365</f>
        <v>0</v>
      </c>
      <c r="L365" s="144"/>
      <c r="M365" s="149"/>
      <c r="P365" s="150">
        <f>SUM(P366:P403)</f>
        <v>494.53399999999999</v>
      </c>
      <c r="R365" s="150">
        <f>SUM(R366:R403)</f>
        <v>44.816573200000008</v>
      </c>
      <c r="T365" s="151">
        <f>SUM(T366:T403)</f>
        <v>0</v>
      </c>
      <c r="AR365" s="146" t="s">
        <v>40</v>
      </c>
      <c r="AT365" s="152" t="s">
        <v>119</v>
      </c>
      <c r="AU365" s="152" t="s">
        <v>40</v>
      </c>
      <c r="AY365" s="146" t="s">
        <v>164</v>
      </c>
      <c r="BK365" s="153">
        <f>SUM(BK366:BK403)</f>
        <v>0</v>
      </c>
    </row>
    <row r="366" spans="2:65" s="50" customFormat="1" ht="55.5" customHeight="1">
      <c r="B366" s="49"/>
      <c r="C366" s="156">
        <v>77</v>
      </c>
      <c r="D366" s="156" t="s">
        <v>166</v>
      </c>
      <c r="E366" s="157" t="s">
        <v>525</v>
      </c>
      <c r="F366" s="158" t="s">
        <v>526</v>
      </c>
      <c r="G366" s="159" t="s">
        <v>42</v>
      </c>
      <c r="H366" s="160">
        <v>5</v>
      </c>
      <c r="I366" s="291"/>
      <c r="J366" s="161">
        <f>ROUND(I366*H366,2)</f>
        <v>0</v>
      </c>
      <c r="K366" s="162"/>
      <c r="L366" s="49"/>
      <c r="M366" s="163" t="s">
        <v>50</v>
      </c>
      <c r="N366" s="164" t="s">
        <v>85</v>
      </c>
      <c r="O366" s="165">
        <v>8.5000000000000006E-2</v>
      </c>
      <c r="P366" s="165">
        <f>O366*H366</f>
        <v>0.42500000000000004</v>
      </c>
      <c r="Q366" s="165">
        <v>7.1900000000000006E-2</v>
      </c>
      <c r="R366" s="165">
        <f>Q366*H366</f>
        <v>0.35950000000000004</v>
      </c>
      <c r="S366" s="165">
        <v>0</v>
      </c>
      <c r="T366" s="166">
        <f>S366*H366</f>
        <v>0</v>
      </c>
      <c r="AR366" s="167" t="s">
        <v>37</v>
      </c>
      <c r="AT366" s="167" t="s">
        <v>166</v>
      </c>
      <c r="AU366" s="167" t="s">
        <v>38</v>
      </c>
      <c r="AY366" s="37" t="s">
        <v>164</v>
      </c>
      <c r="BE366" s="168">
        <f>IF(N366="základní",J366,0)</f>
        <v>0</v>
      </c>
      <c r="BF366" s="168">
        <f>IF(N366="snížená",J366,0)</f>
        <v>0</v>
      </c>
      <c r="BG366" s="168">
        <f>IF(N366="zákl. přenesená",J366,0)</f>
        <v>0</v>
      </c>
      <c r="BH366" s="168">
        <f>IF(N366="sníž. přenesená",J366,0)</f>
        <v>0</v>
      </c>
      <c r="BI366" s="168">
        <f>IF(N366="nulová",J366,0)</f>
        <v>0</v>
      </c>
      <c r="BJ366" s="37" t="s">
        <v>40</v>
      </c>
      <c r="BK366" s="168">
        <f>ROUND(I366*H366,2)</f>
        <v>0</v>
      </c>
      <c r="BL366" s="37" t="s">
        <v>37</v>
      </c>
      <c r="BM366" s="167" t="s">
        <v>527</v>
      </c>
    </row>
    <row r="367" spans="2:65" s="170" customFormat="1">
      <c r="B367" s="169"/>
      <c r="D367" s="171" t="s">
        <v>171</v>
      </c>
      <c r="E367" s="172" t="s">
        <v>50</v>
      </c>
      <c r="F367" s="173" t="s">
        <v>47</v>
      </c>
      <c r="H367" s="174">
        <v>5</v>
      </c>
      <c r="L367" s="169"/>
      <c r="M367" s="175"/>
      <c r="T367" s="176"/>
      <c r="AT367" s="172" t="s">
        <v>171</v>
      </c>
      <c r="AU367" s="172" t="s">
        <v>38</v>
      </c>
      <c r="AV367" s="170" t="s">
        <v>38</v>
      </c>
      <c r="AW367" s="170" t="s">
        <v>77</v>
      </c>
      <c r="AX367" s="170" t="s">
        <v>40</v>
      </c>
      <c r="AY367" s="172" t="s">
        <v>164</v>
      </c>
    </row>
    <row r="368" spans="2:65" s="50" customFormat="1" ht="66.75" customHeight="1">
      <c r="B368" s="49"/>
      <c r="C368" s="156">
        <v>78</v>
      </c>
      <c r="D368" s="156" t="s">
        <v>166</v>
      </c>
      <c r="E368" s="157" t="s">
        <v>528</v>
      </c>
      <c r="F368" s="158" t="s">
        <v>529</v>
      </c>
      <c r="G368" s="159" t="s">
        <v>42</v>
      </c>
      <c r="H368" s="160">
        <v>5</v>
      </c>
      <c r="I368" s="291"/>
      <c r="J368" s="161">
        <f>ROUND(I368*H368,2)</f>
        <v>0</v>
      </c>
      <c r="K368" s="162"/>
      <c r="L368" s="49"/>
      <c r="M368" s="163" t="s">
        <v>50</v>
      </c>
      <c r="N368" s="164" t="s">
        <v>85</v>
      </c>
      <c r="O368" s="165">
        <v>0.11899999999999999</v>
      </c>
      <c r="P368" s="165">
        <f>O368*H368</f>
        <v>0.59499999999999997</v>
      </c>
      <c r="Q368" s="165">
        <v>8.9779999999999999E-2</v>
      </c>
      <c r="R368" s="165">
        <f>Q368*H368</f>
        <v>0.44889999999999997</v>
      </c>
      <c r="S368" s="165">
        <v>0</v>
      </c>
      <c r="T368" s="166">
        <f>S368*H368</f>
        <v>0</v>
      </c>
      <c r="AR368" s="167" t="s">
        <v>37</v>
      </c>
      <c r="AT368" s="167" t="s">
        <v>166</v>
      </c>
      <c r="AU368" s="167" t="s">
        <v>38</v>
      </c>
      <c r="AY368" s="37" t="s">
        <v>164</v>
      </c>
      <c r="BE368" s="168">
        <f>IF(N368="základní",J368,0)</f>
        <v>0</v>
      </c>
      <c r="BF368" s="168">
        <f>IF(N368="snížená",J368,0)</f>
        <v>0</v>
      </c>
      <c r="BG368" s="168">
        <f>IF(N368="zákl. přenesená",J368,0)</f>
        <v>0</v>
      </c>
      <c r="BH368" s="168">
        <f>IF(N368="sníž. přenesená",J368,0)</f>
        <v>0</v>
      </c>
      <c r="BI368" s="168">
        <f>IF(N368="nulová",J368,0)</f>
        <v>0</v>
      </c>
      <c r="BJ368" s="37" t="s">
        <v>40</v>
      </c>
      <c r="BK368" s="168">
        <f>ROUND(I368*H368,2)</f>
        <v>0</v>
      </c>
      <c r="BL368" s="37" t="s">
        <v>37</v>
      </c>
      <c r="BM368" s="167" t="s">
        <v>530</v>
      </c>
    </row>
    <row r="369" spans="2:65" s="170" customFormat="1">
      <c r="B369" s="169"/>
      <c r="D369" s="171" t="s">
        <v>171</v>
      </c>
      <c r="E369" s="172" t="s">
        <v>50</v>
      </c>
      <c r="F369" s="173" t="s">
        <v>47</v>
      </c>
      <c r="H369" s="174">
        <v>5</v>
      </c>
      <c r="L369" s="169"/>
      <c r="M369" s="175"/>
      <c r="T369" s="176"/>
      <c r="AT369" s="172" t="s">
        <v>171</v>
      </c>
      <c r="AU369" s="172" t="s">
        <v>38</v>
      </c>
      <c r="AV369" s="170" t="s">
        <v>38</v>
      </c>
      <c r="AW369" s="170" t="s">
        <v>77</v>
      </c>
      <c r="AX369" s="170" t="s">
        <v>40</v>
      </c>
      <c r="AY369" s="172" t="s">
        <v>164</v>
      </c>
    </row>
    <row r="370" spans="2:65" s="50" customFormat="1" ht="16.5" customHeight="1">
      <c r="B370" s="49"/>
      <c r="C370" s="190">
        <v>79</v>
      </c>
      <c r="D370" s="190" t="s">
        <v>214</v>
      </c>
      <c r="E370" s="191" t="s">
        <v>531</v>
      </c>
      <c r="F370" s="192" t="s">
        <v>532</v>
      </c>
      <c r="G370" s="193" t="s">
        <v>33</v>
      </c>
      <c r="H370" s="194">
        <v>0.105</v>
      </c>
      <c r="I370" s="292"/>
      <c r="J370" s="195">
        <f>ROUND(I370*H370,2)</f>
        <v>0</v>
      </c>
      <c r="K370" s="196"/>
      <c r="L370" s="197"/>
      <c r="M370" s="198" t="s">
        <v>50</v>
      </c>
      <c r="N370" s="199" t="s">
        <v>85</v>
      </c>
      <c r="O370" s="165">
        <v>0</v>
      </c>
      <c r="P370" s="165">
        <f>O370*H370</f>
        <v>0</v>
      </c>
      <c r="Q370" s="165">
        <v>0.222</v>
      </c>
      <c r="R370" s="165">
        <f>Q370*H370</f>
        <v>2.3310000000000001E-2</v>
      </c>
      <c r="S370" s="165">
        <v>0</v>
      </c>
      <c r="T370" s="166">
        <f>S370*H370</f>
        <v>0</v>
      </c>
      <c r="AR370" s="167" t="s">
        <v>213</v>
      </c>
      <c r="AT370" s="167" t="s">
        <v>214</v>
      </c>
      <c r="AU370" s="167" t="s">
        <v>38</v>
      </c>
      <c r="AY370" s="37" t="s">
        <v>164</v>
      </c>
      <c r="BE370" s="168">
        <f>IF(N370="základní",J370,0)</f>
        <v>0</v>
      </c>
      <c r="BF370" s="168">
        <f>IF(N370="snížená",J370,0)</f>
        <v>0</v>
      </c>
      <c r="BG370" s="168">
        <f>IF(N370="zákl. přenesená",J370,0)</f>
        <v>0</v>
      </c>
      <c r="BH370" s="168">
        <f>IF(N370="sníž. přenesená",J370,0)</f>
        <v>0</v>
      </c>
      <c r="BI370" s="168">
        <f>IF(N370="nulová",J370,0)</f>
        <v>0</v>
      </c>
      <c r="BJ370" s="37" t="s">
        <v>40</v>
      </c>
      <c r="BK370" s="168">
        <f>ROUND(I370*H370,2)</f>
        <v>0</v>
      </c>
      <c r="BL370" s="37" t="s">
        <v>37</v>
      </c>
      <c r="BM370" s="167" t="s">
        <v>533</v>
      </c>
    </row>
    <row r="371" spans="2:65" s="178" customFormat="1">
      <c r="B371" s="177"/>
      <c r="D371" s="171" t="s">
        <v>171</v>
      </c>
      <c r="E371" s="179" t="s">
        <v>50</v>
      </c>
      <c r="F371" s="180" t="s">
        <v>534</v>
      </c>
      <c r="H371" s="179" t="s">
        <v>50</v>
      </c>
      <c r="L371" s="177"/>
      <c r="M371" s="181"/>
      <c r="T371" s="182"/>
      <c r="AT371" s="179" t="s">
        <v>171</v>
      </c>
      <c r="AU371" s="179" t="s">
        <v>38</v>
      </c>
      <c r="AV371" s="178" t="s">
        <v>40</v>
      </c>
      <c r="AW371" s="178" t="s">
        <v>77</v>
      </c>
      <c r="AX371" s="178" t="s">
        <v>48</v>
      </c>
      <c r="AY371" s="179" t="s">
        <v>164</v>
      </c>
    </row>
    <row r="372" spans="2:65" s="170" customFormat="1">
      <c r="B372" s="169"/>
      <c r="D372" s="171" t="s">
        <v>171</v>
      </c>
      <c r="E372" s="172" t="s">
        <v>50</v>
      </c>
      <c r="F372" s="173" t="s">
        <v>535</v>
      </c>
      <c r="H372" s="174">
        <v>1</v>
      </c>
      <c r="L372" s="169"/>
      <c r="M372" s="175"/>
      <c r="T372" s="176"/>
      <c r="AT372" s="172" t="s">
        <v>171</v>
      </c>
      <c r="AU372" s="172" t="s">
        <v>38</v>
      </c>
      <c r="AV372" s="170" t="s">
        <v>38</v>
      </c>
      <c r="AW372" s="170" t="s">
        <v>77</v>
      </c>
      <c r="AX372" s="170" t="s">
        <v>40</v>
      </c>
      <c r="AY372" s="172" t="s">
        <v>164</v>
      </c>
    </row>
    <row r="373" spans="2:65" s="170" customFormat="1">
      <c r="B373" s="169"/>
      <c r="D373" s="171" t="s">
        <v>171</v>
      </c>
      <c r="F373" s="173" t="s">
        <v>536</v>
      </c>
      <c r="H373" s="174">
        <v>0.105</v>
      </c>
      <c r="L373" s="169"/>
      <c r="M373" s="175"/>
      <c r="T373" s="176"/>
      <c r="AT373" s="172" t="s">
        <v>171</v>
      </c>
      <c r="AU373" s="172" t="s">
        <v>38</v>
      </c>
      <c r="AV373" s="170" t="s">
        <v>38</v>
      </c>
      <c r="AW373" s="170" t="s">
        <v>53</v>
      </c>
      <c r="AX373" s="170" t="s">
        <v>40</v>
      </c>
      <c r="AY373" s="172" t="s">
        <v>164</v>
      </c>
    </row>
    <row r="374" spans="2:65" s="50" customFormat="1" ht="49.15" customHeight="1">
      <c r="B374" s="49"/>
      <c r="C374" s="156">
        <v>80</v>
      </c>
      <c r="D374" s="156" t="s">
        <v>166</v>
      </c>
      <c r="E374" s="157" t="s">
        <v>537</v>
      </c>
      <c r="F374" s="158" t="s">
        <v>538</v>
      </c>
      <c r="G374" s="159" t="s">
        <v>42</v>
      </c>
      <c r="H374" s="160">
        <v>17</v>
      </c>
      <c r="I374" s="291"/>
      <c r="J374" s="161">
        <f>ROUND(I374*H374,2)</f>
        <v>0</v>
      </c>
      <c r="K374" s="162"/>
      <c r="L374" s="49"/>
      <c r="M374" s="163" t="s">
        <v>50</v>
      </c>
      <c r="N374" s="164" t="s">
        <v>85</v>
      </c>
      <c r="O374" s="165">
        <v>0.26800000000000002</v>
      </c>
      <c r="P374" s="165">
        <f>O374*H374</f>
        <v>4.556</v>
      </c>
      <c r="Q374" s="165">
        <v>0.15540000000000001</v>
      </c>
      <c r="R374" s="165">
        <f>Q374*H374</f>
        <v>2.6418000000000004</v>
      </c>
      <c r="S374" s="165">
        <v>0</v>
      </c>
      <c r="T374" s="166">
        <f>S374*H374</f>
        <v>0</v>
      </c>
      <c r="AR374" s="167" t="s">
        <v>37</v>
      </c>
      <c r="AT374" s="167" t="s">
        <v>166</v>
      </c>
      <c r="AU374" s="167" t="s">
        <v>38</v>
      </c>
      <c r="AY374" s="37" t="s">
        <v>164</v>
      </c>
      <c r="BE374" s="168">
        <f>IF(N374="základní",J374,0)</f>
        <v>0</v>
      </c>
      <c r="BF374" s="168">
        <f>IF(N374="snížená",J374,0)</f>
        <v>0</v>
      </c>
      <c r="BG374" s="168">
        <f>IF(N374="zákl. přenesená",J374,0)</f>
        <v>0</v>
      </c>
      <c r="BH374" s="168">
        <f>IF(N374="sníž. přenesená",J374,0)</f>
        <v>0</v>
      </c>
      <c r="BI374" s="168">
        <f>IF(N374="nulová",J374,0)</f>
        <v>0</v>
      </c>
      <c r="BJ374" s="37" t="s">
        <v>40</v>
      </c>
      <c r="BK374" s="168">
        <f>ROUND(I374*H374,2)</f>
        <v>0</v>
      </c>
      <c r="BL374" s="37" t="s">
        <v>37</v>
      </c>
      <c r="BM374" s="167" t="s">
        <v>539</v>
      </c>
    </row>
    <row r="375" spans="2:65" s="178" customFormat="1">
      <c r="B375" s="177"/>
      <c r="D375" s="171" t="s">
        <v>171</v>
      </c>
      <c r="E375" s="179" t="s">
        <v>50</v>
      </c>
      <c r="F375" s="180" t="s">
        <v>540</v>
      </c>
      <c r="H375" s="179" t="s">
        <v>50</v>
      </c>
      <c r="L375" s="177"/>
      <c r="M375" s="181"/>
      <c r="T375" s="182"/>
      <c r="AT375" s="179" t="s">
        <v>171</v>
      </c>
      <c r="AU375" s="179" t="s">
        <v>38</v>
      </c>
      <c r="AV375" s="178" t="s">
        <v>40</v>
      </c>
      <c r="AW375" s="178" t="s">
        <v>77</v>
      </c>
      <c r="AX375" s="178" t="s">
        <v>48</v>
      </c>
      <c r="AY375" s="179" t="s">
        <v>164</v>
      </c>
    </row>
    <row r="376" spans="2:65" s="170" customFormat="1">
      <c r="B376" s="169"/>
      <c r="D376" s="171" t="s">
        <v>171</v>
      </c>
      <c r="E376" s="172" t="s">
        <v>50</v>
      </c>
      <c r="F376" s="173" t="s">
        <v>541</v>
      </c>
      <c r="H376" s="174">
        <v>17</v>
      </c>
      <c r="L376" s="169"/>
      <c r="M376" s="175"/>
      <c r="T376" s="176"/>
      <c r="AT376" s="172" t="s">
        <v>171</v>
      </c>
      <c r="AU376" s="172" t="s">
        <v>38</v>
      </c>
      <c r="AV376" s="170" t="s">
        <v>38</v>
      </c>
      <c r="AW376" s="170" t="s">
        <v>77</v>
      </c>
      <c r="AX376" s="170" t="s">
        <v>40</v>
      </c>
      <c r="AY376" s="172" t="s">
        <v>164</v>
      </c>
    </row>
    <row r="377" spans="2:65" s="50" customFormat="1" ht="16.5" customHeight="1">
      <c r="B377" s="49"/>
      <c r="C377" s="190">
        <v>81</v>
      </c>
      <c r="D377" s="190" t="s">
        <v>214</v>
      </c>
      <c r="E377" s="191" t="s">
        <v>542</v>
      </c>
      <c r="F377" s="192" t="s">
        <v>543</v>
      </c>
      <c r="G377" s="193" t="s">
        <v>42</v>
      </c>
      <c r="H377" s="194">
        <v>17.254999999999999</v>
      </c>
      <c r="I377" s="292"/>
      <c r="J377" s="195">
        <f>ROUND(I377*H377,2)</f>
        <v>0</v>
      </c>
      <c r="K377" s="196"/>
      <c r="L377" s="197"/>
      <c r="M377" s="198" t="s">
        <v>50</v>
      </c>
      <c r="N377" s="199" t="s">
        <v>85</v>
      </c>
      <c r="O377" s="165">
        <v>0</v>
      </c>
      <c r="P377" s="165">
        <f>O377*H377</f>
        <v>0</v>
      </c>
      <c r="Q377" s="165">
        <v>0.08</v>
      </c>
      <c r="R377" s="165">
        <f>Q377*H377</f>
        <v>1.3803999999999998</v>
      </c>
      <c r="S377" s="165">
        <v>0</v>
      </c>
      <c r="T377" s="166">
        <f>S377*H377</f>
        <v>0</v>
      </c>
      <c r="AR377" s="167" t="s">
        <v>213</v>
      </c>
      <c r="AT377" s="167" t="s">
        <v>214</v>
      </c>
      <c r="AU377" s="167" t="s">
        <v>38</v>
      </c>
      <c r="AY377" s="37" t="s">
        <v>164</v>
      </c>
      <c r="BE377" s="168">
        <f>IF(N377="základní",J377,0)</f>
        <v>0</v>
      </c>
      <c r="BF377" s="168">
        <f>IF(N377="snížená",J377,0)</f>
        <v>0</v>
      </c>
      <c r="BG377" s="168">
        <f>IF(N377="zákl. přenesená",J377,0)</f>
        <v>0</v>
      </c>
      <c r="BH377" s="168">
        <f>IF(N377="sníž. přenesená",J377,0)</f>
        <v>0</v>
      </c>
      <c r="BI377" s="168">
        <f>IF(N377="nulová",J377,0)</f>
        <v>0</v>
      </c>
      <c r="BJ377" s="37" t="s">
        <v>40</v>
      </c>
      <c r="BK377" s="168">
        <f>ROUND(I377*H377,2)</f>
        <v>0</v>
      </c>
      <c r="BL377" s="37" t="s">
        <v>37</v>
      </c>
      <c r="BM377" s="167" t="s">
        <v>544</v>
      </c>
    </row>
    <row r="378" spans="2:65" s="170" customFormat="1">
      <c r="B378" s="169"/>
      <c r="D378" s="171" t="s">
        <v>171</v>
      </c>
      <c r="E378" s="172" t="s">
        <v>50</v>
      </c>
      <c r="F378" s="173" t="s">
        <v>260</v>
      </c>
      <c r="H378" s="174">
        <v>17</v>
      </c>
      <c r="L378" s="169"/>
      <c r="M378" s="175"/>
      <c r="T378" s="176"/>
      <c r="AT378" s="172" t="s">
        <v>171</v>
      </c>
      <c r="AU378" s="172" t="s">
        <v>38</v>
      </c>
      <c r="AV378" s="170" t="s">
        <v>38</v>
      </c>
      <c r="AW378" s="170" t="s">
        <v>77</v>
      </c>
      <c r="AX378" s="170" t="s">
        <v>40</v>
      </c>
      <c r="AY378" s="172" t="s">
        <v>164</v>
      </c>
    </row>
    <row r="379" spans="2:65" s="170" customFormat="1">
      <c r="B379" s="169"/>
      <c r="D379" s="171" t="s">
        <v>171</v>
      </c>
      <c r="F379" s="173" t="s">
        <v>545</v>
      </c>
      <c r="H379" s="174">
        <v>17.254999999999999</v>
      </c>
      <c r="L379" s="169"/>
      <c r="M379" s="175"/>
      <c r="T379" s="176"/>
      <c r="AT379" s="172" t="s">
        <v>171</v>
      </c>
      <c r="AU379" s="172" t="s">
        <v>38</v>
      </c>
      <c r="AV379" s="170" t="s">
        <v>38</v>
      </c>
      <c r="AW379" s="170" t="s">
        <v>53</v>
      </c>
      <c r="AX379" s="170" t="s">
        <v>40</v>
      </c>
      <c r="AY379" s="172" t="s">
        <v>164</v>
      </c>
    </row>
    <row r="380" spans="2:65" s="50" customFormat="1" ht="55.5" customHeight="1">
      <c r="B380" s="49"/>
      <c r="C380" s="156">
        <v>82</v>
      </c>
      <c r="D380" s="156" t="s">
        <v>166</v>
      </c>
      <c r="E380" s="157" t="s">
        <v>546</v>
      </c>
      <c r="F380" s="158" t="s">
        <v>547</v>
      </c>
      <c r="G380" s="159" t="s">
        <v>42</v>
      </c>
      <c r="H380" s="160">
        <v>2</v>
      </c>
      <c r="I380" s="291"/>
      <c r="J380" s="161">
        <f>ROUND(I380*H380,2)</f>
        <v>0</v>
      </c>
      <c r="K380" s="162"/>
      <c r="L380" s="49"/>
      <c r="M380" s="163" t="s">
        <v>50</v>
      </c>
      <c r="N380" s="164" t="s">
        <v>85</v>
      </c>
      <c r="O380" s="165">
        <v>0.247</v>
      </c>
      <c r="P380" s="165">
        <f>O380*H380</f>
        <v>0.49399999999999999</v>
      </c>
      <c r="Q380" s="165">
        <v>0.12095</v>
      </c>
      <c r="R380" s="165">
        <f>Q380*H380</f>
        <v>0.2419</v>
      </c>
      <c r="S380" s="165">
        <v>0</v>
      </c>
      <c r="T380" s="166">
        <f>S380*H380</f>
        <v>0</v>
      </c>
      <c r="AR380" s="167" t="s">
        <v>37</v>
      </c>
      <c r="AT380" s="167" t="s">
        <v>166</v>
      </c>
      <c r="AU380" s="167" t="s">
        <v>38</v>
      </c>
      <c r="AY380" s="37" t="s">
        <v>164</v>
      </c>
      <c r="BE380" s="168">
        <f>IF(N380="základní",J380,0)</f>
        <v>0</v>
      </c>
      <c r="BF380" s="168">
        <f>IF(N380="snížená",J380,0)</f>
        <v>0</v>
      </c>
      <c r="BG380" s="168">
        <f>IF(N380="zákl. přenesená",J380,0)</f>
        <v>0</v>
      </c>
      <c r="BH380" s="168">
        <f>IF(N380="sníž. přenesená",J380,0)</f>
        <v>0</v>
      </c>
      <c r="BI380" s="168">
        <f>IF(N380="nulová",J380,0)</f>
        <v>0</v>
      </c>
      <c r="BJ380" s="37" t="s">
        <v>40</v>
      </c>
      <c r="BK380" s="168">
        <f>ROUND(I380*H380,2)</f>
        <v>0</v>
      </c>
      <c r="BL380" s="37" t="s">
        <v>37</v>
      </c>
      <c r="BM380" s="167" t="s">
        <v>548</v>
      </c>
    </row>
    <row r="381" spans="2:65" s="170" customFormat="1">
      <c r="B381" s="169"/>
      <c r="D381" s="171" t="s">
        <v>171</v>
      </c>
      <c r="E381" s="172" t="s">
        <v>50</v>
      </c>
      <c r="F381" s="173" t="s">
        <v>38</v>
      </c>
      <c r="H381" s="174">
        <v>2</v>
      </c>
      <c r="L381" s="169"/>
      <c r="M381" s="175"/>
      <c r="T381" s="176"/>
      <c r="AT381" s="172" t="s">
        <v>171</v>
      </c>
      <c r="AU381" s="172" t="s">
        <v>38</v>
      </c>
      <c r="AV381" s="170" t="s">
        <v>38</v>
      </c>
      <c r="AW381" s="170" t="s">
        <v>77</v>
      </c>
      <c r="AX381" s="170" t="s">
        <v>40</v>
      </c>
      <c r="AY381" s="172" t="s">
        <v>164</v>
      </c>
    </row>
    <row r="382" spans="2:65" s="50" customFormat="1" ht="16.5" customHeight="1">
      <c r="B382" s="49"/>
      <c r="C382" s="190">
        <v>83</v>
      </c>
      <c r="D382" s="190" t="s">
        <v>214</v>
      </c>
      <c r="E382" s="191" t="s">
        <v>549</v>
      </c>
      <c r="F382" s="192" t="s">
        <v>550</v>
      </c>
      <c r="G382" s="193" t="s">
        <v>42</v>
      </c>
      <c r="H382" s="194">
        <v>2.04</v>
      </c>
      <c r="I382" s="292"/>
      <c r="J382" s="195">
        <f>ROUND(I382*H382,2)</f>
        <v>0</v>
      </c>
      <c r="K382" s="196"/>
      <c r="L382" s="197"/>
      <c r="M382" s="198" t="s">
        <v>50</v>
      </c>
      <c r="N382" s="199" t="s">
        <v>85</v>
      </c>
      <c r="O382" s="165">
        <v>0</v>
      </c>
      <c r="P382" s="165">
        <f>O382*H382</f>
        <v>0</v>
      </c>
      <c r="Q382" s="165">
        <v>4.5999999999999999E-2</v>
      </c>
      <c r="R382" s="165">
        <f>Q382*H382</f>
        <v>9.3840000000000007E-2</v>
      </c>
      <c r="S382" s="165">
        <v>0</v>
      </c>
      <c r="T382" s="166">
        <f>S382*H382</f>
        <v>0</v>
      </c>
      <c r="AR382" s="167" t="s">
        <v>213</v>
      </c>
      <c r="AT382" s="167" t="s">
        <v>214</v>
      </c>
      <c r="AU382" s="167" t="s">
        <v>38</v>
      </c>
      <c r="AY382" s="37" t="s">
        <v>164</v>
      </c>
      <c r="BE382" s="168">
        <f>IF(N382="základní",J382,0)</f>
        <v>0</v>
      </c>
      <c r="BF382" s="168">
        <f>IF(N382="snížená",J382,0)</f>
        <v>0</v>
      </c>
      <c r="BG382" s="168">
        <f>IF(N382="zákl. přenesená",J382,0)</f>
        <v>0</v>
      </c>
      <c r="BH382" s="168">
        <f>IF(N382="sníž. přenesená",J382,0)</f>
        <v>0</v>
      </c>
      <c r="BI382" s="168">
        <f>IF(N382="nulová",J382,0)</f>
        <v>0</v>
      </c>
      <c r="BJ382" s="37" t="s">
        <v>40</v>
      </c>
      <c r="BK382" s="168">
        <f>ROUND(I382*H382,2)</f>
        <v>0</v>
      </c>
      <c r="BL382" s="37" t="s">
        <v>37</v>
      </c>
      <c r="BM382" s="167" t="s">
        <v>551</v>
      </c>
    </row>
    <row r="383" spans="2:65" s="170" customFormat="1">
      <c r="B383" s="169"/>
      <c r="D383" s="171" t="s">
        <v>171</v>
      </c>
      <c r="E383" s="172" t="s">
        <v>50</v>
      </c>
      <c r="F383" s="173" t="s">
        <v>38</v>
      </c>
      <c r="H383" s="174">
        <v>2</v>
      </c>
      <c r="L383" s="169"/>
      <c r="M383" s="175"/>
      <c r="T383" s="176"/>
      <c r="AT383" s="172" t="s">
        <v>171</v>
      </c>
      <c r="AU383" s="172" t="s">
        <v>38</v>
      </c>
      <c r="AV383" s="170" t="s">
        <v>38</v>
      </c>
      <c r="AW383" s="170" t="s">
        <v>77</v>
      </c>
      <c r="AX383" s="170" t="s">
        <v>40</v>
      </c>
      <c r="AY383" s="172" t="s">
        <v>164</v>
      </c>
    </row>
    <row r="384" spans="2:65" s="170" customFormat="1">
      <c r="B384" s="169"/>
      <c r="D384" s="171" t="s">
        <v>171</v>
      </c>
      <c r="F384" s="173" t="s">
        <v>552</v>
      </c>
      <c r="H384" s="174">
        <v>2.04</v>
      </c>
      <c r="L384" s="169"/>
      <c r="M384" s="175"/>
      <c r="T384" s="176"/>
      <c r="AT384" s="172" t="s">
        <v>171</v>
      </c>
      <c r="AU384" s="172" t="s">
        <v>38</v>
      </c>
      <c r="AV384" s="170" t="s">
        <v>38</v>
      </c>
      <c r="AW384" s="170" t="s">
        <v>53</v>
      </c>
      <c r="AX384" s="170" t="s">
        <v>40</v>
      </c>
      <c r="AY384" s="172" t="s">
        <v>164</v>
      </c>
    </row>
    <row r="385" spans="2:65" s="50" customFormat="1" ht="49.15" customHeight="1">
      <c r="B385" s="49"/>
      <c r="C385" s="156">
        <v>84</v>
      </c>
      <c r="D385" s="156" t="s">
        <v>166</v>
      </c>
      <c r="E385" s="157" t="s">
        <v>553</v>
      </c>
      <c r="F385" s="158" t="s">
        <v>554</v>
      </c>
      <c r="G385" s="159" t="s">
        <v>42</v>
      </c>
      <c r="H385" s="160">
        <v>210</v>
      </c>
      <c r="I385" s="291"/>
      <c r="J385" s="161">
        <f>ROUND(I385*H385,2)</f>
        <v>0</v>
      </c>
      <c r="K385" s="162"/>
      <c r="L385" s="49"/>
      <c r="M385" s="163" t="s">
        <v>50</v>
      </c>
      <c r="N385" s="164" t="s">
        <v>85</v>
      </c>
      <c r="O385" s="165">
        <v>0.23899999999999999</v>
      </c>
      <c r="P385" s="165">
        <f>O385*H385</f>
        <v>50.19</v>
      </c>
      <c r="Q385" s="165">
        <v>0.1295</v>
      </c>
      <c r="R385" s="165">
        <f>Q385*H385</f>
        <v>27.195</v>
      </c>
      <c r="S385" s="165">
        <v>0</v>
      </c>
      <c r="T385" s="166">
        <f>S385*H385</f>
        <v>0</v>
      </c>
      <c r="AR385" s="167" t="s">
        <v>37</v>
      </c>
      <c r="AT385" s="167" t="s">
        <v>166</v>
      </c>
      <c r="AU385" s="167" t="s">
        <v>38</v>
      </c>
      <c r="AY385" s="37" t="s">
        <v>164</v>
      </c>
      <c r="BE385" s="168">
        <f>IF(N385="základní",J385,0)</f>
        <v>0</v>
      </c>
      <c r="BF385" s="168">
        <f>IF(N385="snížená",J385,0)</f>
        <v>0</v>
      </c>
      <c r="BG385" s="168">
        <f>IF(N385="zákl. přenesená",J385,0)</f>
        <v>0</v>
      </c>
      <c r="BH385" s="168">
        <f>IF(N385="sníž. přenesená",J385,0)</f>
        <v>0</v>
      </c>
      <c r="BI385" s="168">
        <f>IF(N385="nulová",J385,0)</f>
        <v>0</v>
      </c>
      <c r="BJ385" s="37" t="s">
        <v>40</v>
      </c>
      <c r="BK385" s="168">
        <f>ROUND(I385*H385,2)</f>
        <v>0</v>
      </c>
      <c r="BL385" s="37" t="s">
        <v>37</v>
      </c>
      <c r="BM385" s="167" t="s">
        <v>555</v>
      </c>
    </row>
    <row r="386" spans="2:65" s="170" customFormat="1">
      <c r="B386" s="169"/>
      <c r="D386" s="171" t="s">
        <v>171</v>
      </c>
      <c r="E386" s="172" t="s">
        <v>50</v>
      </c>
      <c r="F386" s="173" t="s">
        <v>556</v>
      </c>
      <c r="H386" s="174">
        <v>210</v>
      </c>
      <c r="L386" s="169"/>
      <c r="M386" s="175"/>
      <c r="T386" s="176"/>
      <c r="AT386" s="172" t="s">
        <v>171</v>
      </c>
      <c r="AU386" s="172" t="s">
        <v>38</v>
      </c>
      <c r="AV386" s="170" t="s">
        <v>38</v>
      </c>
      <c r="AW386" s="170" t="s">
        <v>77</v>
      </c>
      <c r="AX386" s="170" t="s">
        <v>40</v>
      </c>
      <c r="AY386" s="172" t="s">
        <v>164</v>
      </c>
    </row>
    <row r="387" spans="2:65" s="50" customFormat="1" ht="16.5" customHeight="1">
      <c r="B387" s="49"/>
      <c r="C387" s="190">
        <v>85</v>
      </c>
      <c r="D387" s="190" t="s">
        <v>214</v>
      </c>
      <c r="E387" s="191" t="s">
        <v>557</v>
      </c>
      <c r="F387" s="192" t="s">
        <v>558</v>
      </c>
      <c r="G387" s="193" t="s">
        <v>42</v>
      </c>
      <c r="H387" s="194">
        <v>214.2</v>
      </c>
      <c r="I387" s="292"/>
      <c r="J387" s="195">
        <f>ROUND(I387*H387,2)</f>
        <v>0</v>
      </c>
      <c r="K387" s="196"/>
      <c r="L387" s="197"/>
      <c r="M387" s="198" t="s">
        <v>50</v>
      </c>
      <c r="N387" s="199" t="s">
        <v>85</v>
      </c>
      <c r="O387" s="165">
        <v>0</v>
      </c>
      <c r="P387" s="165">
        <f>O387*H387</f>
        <v>0</v>
      </c>
      <c r="Q387" s="165">
        <v>5.6120000000000003E-2</v>
      </c>
      <c r="R387" s="165">
        <f>Q387*H387</f>
        <v>12.020904</v>
      </c>
      <c r="S387" s="165">
        <v>0</v>
      </c>
      <c r="T387" s="166">
        <f>S387*H387</f>
        <v>0</v>
      </c>
      <c r="AR387" s="167" t="s">
        <v>213</v>
      </c>
      <c r="AT387" s="167" t="s">
        <v>214</v>
      </c>
      <c r="AU387" s="167" t="s">
        <v>38</v>
      </c>
      <c r="AY387" s="37" t="s">
        <v>164</v>
      </c>
      <c r="BE387" s="168">
        <f>IF(N387="základní",J387,0)</f>
        <v>0</v>
      </c>
      <c r="BF387" s="168">
        <f>IF(N387="snížená",J387,0)</f>
        <v>0</v>
      </c>
      <c r="BG387" s="168">
        <f>IF(N387="zákl. přenesená",J387,0)</f>
        <v>0</v>
      </c>
      <c r="BH387" s="168">
        <f>IF(N387="sníž. přenesená",J387,0)</f>
        <v>0</v>
      </c>
      <c r="BI387" s="168">
        <f>IF(N387="nulová",J387,0)</f>
        <v>0</v>
      </c>
      <c r="BJ387" s="37" t="s">
        <v>40</v>
      </c>
      <c r="BK387" s="168">
        <f>ROUND(I387*H387,2)</f>
        <v>0</v>
      </c>
      <c r="BL387" s="37" t="s">
        <v>37</v>
      </c>
      <c r="BM387" s="167" t="s">
        <v>559</v>
      </c>
    </row>
    <row r="388" spans="2:65" s="170" customFormat="1">
      <c r="B388" s="169"/>
      <c r="D388" s="171" t="s">
        <v>171</v>
      </c>
      <c r="E388" s="172" t="s">
        <v>50</v>
      </c>
      <c r="F388" s="173" t="s">
        <v>556</v>
      </c>
      <c r="H388" s="174">
        <v>210</v>
      </c>
      <c r="L388" s="169"/>
      <c r="M388" s="175"/>
      <c r="T388" s="176"/>
      <c r="AT388" s="172" t="s">
        <v>171</v>
      </c>
      <c r="AU388" s="172" t="s">
        <v>38</v>
      </c>
      <c r="AV388" s="170" t="s">
        <v>38</v>
      </c>
      <c r="AW388" s="170" t="s">
        <v>77</v>
      </c>
      <c r="AX388" s="170" t="s">
        <v>40</v>
      </c>
      <c r="AY388" s="172" t="s">
        <v>164</v>
      </c>
    </row>
    <row r="389" spans="2:65" s="170" customFormat="1">
      <c r="B389" s="169"/>
      <c r="D389" s="171" t="s">
        <v>171</v>
      </c>
      <c r="F389" s="173" t="s">
        <v>560</v>
      </c>
      <c r="H389" s="174">
        <v>214.2</v>
      </c>
      <c r="L389" s="169"/>
      <c r="M389" s="175"/>
      <c r="T389" s="176"/>
      <c r="AT389" s="172" t="s">
        <v>171</v>
      </c>
      <c r="AU389" s="172" t="s">
        <v>38</v>
      </c>
      <c r="AV389" s="170" t="s">
        <v>38</v>
      </c>
      <c r="AW389" s="170" t="s">
        <v>53</v>
      </c>
      <c r="AX389" s="170" t="s">
        <v>40</v>
      </c>
      <c r="AY389" s="172" t="s">
        <v>164</v>
      </c>
    </row>
    <row r="390" spans="2:65" s="50" customFormat="1" ht="37.9" customHeight="1">
      <c r="B390" s="49"/>
      <c r="C390" s="156">
        <v>86</v>
      </c>
      <c r="D390" s="156" t="s">
        <v>166</v>
      </c>
      <c r="E390" s="157" t="s">
        <v>561</v>
      </c>
      <c r="F390" s="158" t="s">
        <v>562</v>
      </c>
      <c r="G390" s="159" t="s">
        <v>42</v>
      </c>
      <c r="H390" s="160">
        <v>204</v>
      </c>
      <c r="I390" s="291"/>
      <c r="J390" s="161">
        <f>ROUND(I390*H390,2)</f>
        <v>0</v>
      </c>
      <c r="K390" s="162"/>
      <c r="L390" s="49"/>
      <c r="M390" s="163" t="s">
        <v>50</v>
      </c>
      <c r="N390" s="164" t="s">
        <v>85</v>
      </c>
      <c r="O390" s="165">
        <v>0.05</v>
      </c>
      <c r="P390" s="165">
        <f>O390*H390</f>
        <v>10.200000000000001</v>
      </c>
      <c r="Q390" s="165">
        <v>0</v>
      </c>
      <c r="R390" s="165">
        <f>Q390*H390</f>
        <v>0</v>
      </c>
      <c r="S390" s="165">
        <v>0</v>
      </c>
      <c r="T390" s="166">
        <f>S390*H390</f>
        <v>0</v>
      </c>
      <c r="AR390" s="167" t="s">
        <v>37</v>
      </c>
      <c r="AT390" s="167" t="s">
        <v>166</v>
      </c>
      <c r="AU390" s="167" t="s">
        <v>38</v>
      </c>
      <c r="AY390" s="37" t="s">
        <v>164</v>
      </c>
      <c r="BE390" s="168">
        <f>IF(N390="základní",J390,0)</f>
        <v>0</v>
      </c>
      <c r="BF390" s="168">
        <f>IF(N390="snížená",J390,0)</f>
        <v>0</v>
      </c>
      <c r="BG390" s="168">
        <f>IF(N390="zákl. přenesená",J390,0)</f>
        <v>0</v>
      </c>
      <c r="BH390" s="168">
        <f>IF(N390="sníž. přenesená",J390,0)</f>
        <v>0</v>
      </c>
      <c r="BI390" s="168">
        <f>IF(N390="nulová",J390,0)</f>
        <v>0</v>
      </c>
      <c r="BJ390" s="37" t="s">
        <v>40</v>
      </c>
      <c r="BK390" s="168">
        <f>ROUND(I390*H390,2)</f>
        <v>0</v>
      </c>
      <c r="BL390" s="37" t="s">
        <v>37</v>
      </c>
      <c r="BM390" s="167" t="s">
        <v>563</v>
      </c>
    </row>
    <row r="391" spans="2:65" s="170" customFormat="1">
      <c r="B391" s="169"/>
      <c r="D391" s="171" t="s">
        <v>171</v>
      </c>
      <c r="E391" s="172" t="s">
        <v>50</v>
      </c>
      <c r="F391" s="173" t="s">
        <v>564</v>
      </c>
      <c r="H391" s="174">
        <v>204</v>
      </c>
      <c r="L391" s="169"/>
      <c r="M391" s="175"/>
      <c r="T391" s="176"/>
      <c r="AT391" s="172" t="s">
        <v>171</v>
      </c>
      <c r="AU391" s="172" t="s">
        <v>38</v>
      </c>
      <c r="AV391" s="170" t="s">
        <v>38</v>
      </c>
      <c r="AW391" s="170" t="s">
        <v>77</v>
      </c>
      <c r="AX391" s="170" t="s">
        <v>40</v>
      </c>
      <c r="AY391" s="172" t="s">
        <v>164</v>
      </c>
    </row>
    <row r="392" spans="2:65" s="50" customFormat="1" ht="24.2" customHeight="1">
      <c r="B392" s="49"/>
      <c r="C392" s="190">
        <v>87</v>
      </c>
      <c r="D392" s="190" t="s">
        <v>214</v>
      </c>
      <c r="E392" s="191" t="s">
        <v>565</v>
      </c>
      <c r="F392" s="192" t="s">
        <v>566</v>
      </c>
      <c r="G392" s="193" t="s">
        <v>42</v>
      </c>
      <c r="H392" s="194">
        <v>208.08</v>
      </c>
      <c r="I392" s="292"/>
      <c r="J392" s="195">
        <f>ROUND(I392*H392,2)</f>
        <v>0</v>
      </c>
      <c r="K392" s="196"/>
      <c r="L392" s="197"/>
      <c r="M392" s="198" t="s">
        <v>50</v>
      </c>
      <c r="N392" s="199" t="s">
        <v>85</v>
      </c>
      <c r="O392" s="165">
        <v>0</v>
      </c>
      <c r="P392" s="165">
        <f>O392*H392</f>
        <v>0</v>
      </c>
      <c r="Q392" s="165">
        <v>1.24E-3</v>
      </c>
      <c r="R392" s="165">
        <f>Q392*H392</f>
        <v>0.2580192</v>
      </c>
      <c r="S392" s="165">
        <v>0</v>
      </c>
      <c r="T392" s="166">
        <f>S392*H392</f>
        <v>0</v>
      </c>
      <c r="AR392" s="167" t="s">
        <v>213</v>
      </c>
      <c r="AT392" s="167" t="s">
        <v>214</v>
      </c>
      <c r="AU392" s="167" t="s">
        <v>38</v>
      </c>
      <c r="AY392" s="37" t="s">
        <v>164</v>
      </c>
      <c r="BE392" s="168">
        <f>IF(N392="základní",J392,0)</f>
        <v>0</v>
      </c>
      <c r="BF392" s="168">
        <f>IF(N392="snížená",J392,0)</f>
        <v>0</v>
      </c>
      <c r="BG392" s="168">
        <f>IF(N392="zákl. přenesená",J392,0)</f>
        <v>0</v>
      </c>
      <c r="BH392" s="168">
        <f>IF(N392="sníž. přenesená",J392,0)</f>
        <v>0</v>
      </c>
      <c r="BI392" s="168">
        <f>IF(N392="nulová",J392,0)</f>
        <v>0</v>
      </c>
      <c r="BJ392" s="37" t="s">
        <v>40</v>
      </c>
      <c r="BK392" s="168">
        <f>ROUND(I392*H392,2)</f>
        <v>0</v>
      </c>
      <c r="BL392" s="37" t="s">
        <v>37</v>
      </c>
      <c r="BM392" s="167" t="s">
        <v>567</v>
      </c>
    </row>
    <row r="393" spans="2:65" s="170" customFormat="1">
      <c r="B393" s="169"/>
      <c r="D393" s="171" t="s">
        <v>171</v>
      </c>
      <c r="E393" s="172" t="s">
        <v>50</v>
      </c>
      <c r="F393" s="173" t="s">
        <v>564</v>
      </c>
      <c r="H393" s="174">
        <v>204</v>
      </c>
      <c r="L393" s="169"/>
      <c r="M393" s="175"/>
      <c r="T393" s="176"/>
      <c r="AT393" s="172" t="s">
        <v>171</v>
      </c>
      <c r="AU393" s="172" t="s">
        <v>38</v>
      </c>
      <c r="AV393" s="170" t="s">
        <v>38</v>
      </c>
      <c r="AW393" s="170" t="s">
        <v>77</v>
      </c>
      <c r="AX393" s="170" t="s">
        <v>40</v>
      </c>
      <c r="AY393" s="172" t="s">
        <v>164</v>
      </c>
    </row>
    <row r="394" spans="2:65" s="170" customFormat="1">
      <c r="B394" s="169"/>
      <c r="D394" s="171" t="s">
        <v>171</v>
      </c>
      <c r="F394" s="173" t="s">
        <v>568</v>
      </c>
      <c r="H394" s="174">
        <v>208.08</v>
      </c>
      <c r="L394" s="169"/>
      <c r="M394" s="175"/>
      <c r="T394" s="176"/>
      <c r="AT394" s="172" t="s">
        <v>171</v>
      </c>
      <c r="AU394" s="172" t="s">
        <v>38</v>
      </c>
      <c r="AV394" s="170" t="s">
        <v>38</v>
      </c>
      <c r="AW394" s="170" t="s">
        <v>53</v>
      </c>
      <c r="AX394" s="170" t="s">
        <v>40</v>
      </c>
      <c r="AY394" s="172" t="s">
        <v>164</v>
      </c>
    </row>
    <row r="395" spans="2:65" s="50" customFormat="1" ht="24.2" customHeight="1">
      <c r="B395" s="49"/>
      <c r="C395" s="190">
        <v>88</v>
      </c>
      <c r="D395" s="190" t="s">
        <v>214</v>
      </c>
      <c r="E395" s="191" t="s">
        <v>569</v>
      </c>
      <c r="F395" s="192" t="s">
        <v>570</v>
      </c>
      <c r="G395" s="193" t="s">
        <v>43</v>
      </c>
      <c r="H395" s="194">
        <v>0.14199999999999999</v>
      </c>
      <c r="I395" s="292"/>
      <c r="J395" s="195">
        <f>ROUND(I395*H395,2)</f>
        <v>0</v>
      </c>
      <c r="K395" s="196"/>
      <c r="L395" s="197"/>
      <c r="M395" s="198" t="s">
        <v>50</v>
      </c>
      <c r="N395" s="199" t="s">
        <v>85</v>
      </c>
      <c r="O395" s="165">
        <v>0</v>
      </c>
      <c r="P395" s="165">
        <f>O395*H395</f>
        <v>0</v>
      </c>
      <c r="Q395" s="165">
        <v>1</v>
      </c>
      <c r="R395" s="165">
        <f>Q395*H395</f>
        <v>0.14199999999999999</v>
      </c>
      <c r="S395" s="165">
        <v>0</v>
      </c>
      <c r="T395" s="166">
        <f>S395*H395</f>
        <v>0</v>
      </c>
      <c r="AR395" s="167" t="s">
        <v>213</v>
      </c>
      <c r="AT395" s="167" t="s">
        <v>214</v>
      </c>
      <c r="AU395" s="167" t="s">
        <v>38</v>
      </c>
      <c r="AY395" s="37" t="s">
        <v>164</v>
      </c>
      <c r="BE395" s="168">
        <f>IF(N395="základní",J395,0)</f>
        <v>0</v>
      </c>
      <c r="BF395" s="168">
        <f>IF(N395="snížená",J395,0)</f>
        <v>0</v>
      </c>
      <c r="BG395" s="168">
        <f>IF(N395="zákl. přenesená",J395,0)</f>
        <v>0</v>
      </c>
      <c r="BH395" s="168">
        <f>IF(N395="sníž. přenesená",J395,0)</f>
        <v>0</v>
      </c>
      <c r="BI395" s="168">
        <f>IF(N395="nulová",J395,0)</f>
        <v>0</v>
      </c>
      <c r="BJ395" s="37" t="s">
        <v>40</v>
      </c>
      <c r="BK395" s="168">
        <f>ROUND(I395*H395,2)</f>
        <v>0</v>
      </c>
      <c r="BL395" s="37" t="s">
        <v>37</v>
      </c>
      <c r="BM395" s="167" t="s">
        <v>571</v>
      </c>
    </row>
    <row r="396" spans="2:65" s="178" customFormat="1">
      <c r="B396" s="177"/>
      <c r="D396" s="171" t="s">
        <v>171</v>
      </c>
      <c r="E396" s="179" t="s">
        <v>50</v>
      </c>
      <c r="F396" s="180" t="s">
        <v>572</v>
      </c>
      <c r="H396" s="179" t="s">
        <v>50</v>
      </c>
      <c r="L396" s="177"/>
      <c r="M396" s="181"/>
      <c r="T396" s="182"/>
      <c r="AT396" s="179" t="s">
        <v>171</v>
      </c>
      <c r="AU396" s="179" t="s">
        <v>38</v>
      </c>
      <c r="AV396" s="178" t="s">
        <v>40</v>
      </c>
      <c r="AW396" s="178" t="s">
        <v>77</v>
      </c>
      <c r="AX396" s="178" t="s">
        <v>48</v>
      </c>
      <c r="AY396" s="179" t="s">
        <v>164</v>
      </c>
    </row>
    <row r="397" spans="2:65" s="170" customFormat="1">
      <c r="B397" s="169"/>
      <c r="D397" s="171" t="s">
        <v>171</v>
      </c>
      <c r="E397" s="172" t="s">
        <v>50</v>
      </c>
      <c r="F397" s="173" t="s">
        <v>573</v>
      </c>
      <c r="H397" s="174">
        <v>0.14199999999999999</v>
      </c>
      <c r="L397" s="169"/>
      <c r="M397" s="175"/>
      <c r="T397" s="176"/>
      <c r="AT397" s="172" t="s">
        <v>171</v>
      </c>
      <c r="AU397" s="172" t="s">
        <v>38</v>
      </c>
      <c r="AV397" s="170" t="s">
        <v>38</v>
      </c>
      <c r="AW397" s="170" t="s">
        <v>77</v>
      </c>
      <c r="AX397" s="170" t="s">
        <v>40</v>
      </c>
      <c r="AY397" s="172" t="s">
        <v>164</v>
      </c>
    </row>
    <row r="398" spans="2:65" s="50" customFormat="1" ht="55.5" customHeight="1">
      <c r="B398" s="49"/>
      <c r="C398" s="156">
        <v>89</v>
      </c>
      <c r="D398" s="156" t="s">
        <v>166</v>
      </c>
      <c r="E398" s="157" t="s">
        <v>574</v>
      </c>
      <c r="F398" s="158" t="s">
        <v>575</v>
      </c>
      <c r="G398" s="159" t="s">
        <v>42</v>
      </c>
      <c r="H398" s="160">
        <v>22</v>
      </c>
      <c r="I398" s="291"/>
      <c r="J398" s="161">
        <f>ROUND(I398*H398,2)</f>
        <v>0</v>
      </c>
      <c r="K398" s="162"/>
      <c r="L398" s="49"/>
      <c r="M398" s="163" t="s">
        <v>50</v>
      </c>
      <c r="N398" s="164" t="s">
        <v>85</v>
      </c>
      <c r="O398" s="165">
        <v>0.17100000000000001</v>
      </c>
      <c r="P398" s="165">
        <f>O398*H398</f>
        <v>3.7620000000000005</v>
      </c>
      <c r="Q398" s="165">
        <v>5.0000000000000001E-4</v>
      </c>
      <c r="R398" s="165">
        <f>Q398*H398</f>
        <v>1.0999999999999999E-2</v>
      </c>
      <c r="S398" s="165">
        <v>0</v>
      </c>
      <c r="T398" s="166">
        <f>S398*H398</f>
        <v>0</v>
      </c>
      <c r="AR398" s="167" t="s">
        <v>37</v>
      </c>
      <c r="AT398" s="167" t="s">
        <v>166</v>
      </c>
      <c r="AU398" s="167" t="s">
        <v>38</v>
      </c>
      <c r="AY398" s="37" t="s">
        <v>164</v>
      </c>
      <c r="BE398" s="168">
        <f>IF(N398="základní",J398,0)</f>
        <v>0</v>
      </c>
      <c r="BF398" s="168">
        <f>IF(N398="snížená",J398,0)</f>
        <v>0</v>
      </c>
      <c r="BG398" s="168">
        <f>IF(N398="zákl. přenesená",J398,0)</f>
        <v>0</v>
      </c>
      <c r="BH398" s="168">
        <f>IF(N398="sníž. přenesená",J398,0)</f>
        <v>0</v>
      </c>
      <c r="BI398" s="168">
        <f>IF(N398="nulová",J398,0)</f>
        <v>0</v>
      </c>
      <c r="BJ398" s="37" t="s">
        <v>40</v>
      </c>
      <c r="BK398" s="168">
        <f>ROUND(I398*H398,2)</f>
        <v>0</v>
      </c>
      <c r="BL398" s="37" t="s">
        <v>37</v>
      </c>
      <c r="BM398" s="167" t="s">
        <v>576</v>
      </c>
    </row>
    <row r="399" spans="2:65" s="170" customFormat="1">
      <c r="B399" s="169"/>
      <c r="D399" s="171" t="s">
        <v>171</v>
      </c>
      <c r="E399" s="172" t="s">
        <v>50</v>
      </c>
      <c r="F399" s="173" t="s">
        <v>284</v>
      </c>
      <c r="H399" s="174">
        <v>22</v>
      </c>
      <c r="L399" s="169"/>
      <c r="M399" s="175"/>
      <c r="T399" s="176"/>
      <c r="AT399" s="172" t="s">
        <v>171</v>
      </c>
      <c r="AU399" s="172" t="s">
        <v>38</v>
      </c>
      <c r="AV399" s="170" t="s">
        <v>38</v>
      </c>
      <c r="AW399" s="170" t="s">
        <v>77</v>
      </c>
      <c r="AX399" s="170" t="s">
        <v>40</v>
      </c>
      <c r="AY399" s="172" t="s">
        <v>164</v>
      </c>
    </row>
    <row r="400" spans="2:65" s="50" customFormat="1" ht="24.2" customHeight="1">
      <c r="B400" s="49"/>
      <c r="C400" s="156">
        <v>90</v>
      </c>
      <c r="D400" s="156" t="s">
        <v>166</v>
      </c>
      <c r="E400" s="157" t="s">
        <v>577</v>
      </c>
      <c r="F400" s="158" t="s">
        <v>578</v>
      </c>
      <c r="G400" s="159" t="s">
        <v>42</v>
      </c>
      <c r="H400" s="160">
        <v>22</v>
      </c>
      <c r="I400" s="291"/>
      <c r="J400" s="161">
        <f>ROUND(I400*H400,2)</f>
        <v>0</v>
      </c>
      <c r="K400" s="162"/>
      <c r="L400" s="49"/>
      <c r="M400" s="163" t="s">
        <v>50</v>
      </c>
      <c r="N400" s="164" t="s">
        <v>85</v>
      </c>
      <c r="O400" s="165">
        <v>0.19600000000000001</v>
      </c>
      <c r="P400" s="165">
        <f>O400*H400</f>
        <v>4.3120000000000003</v>
      </c>
      <c r="Q400" s="165">
        <v>0</v>
      </c>
      <c r="R400" s="165">
        <f>Q400*H400</f>
        <v>0</v>
      </c>
      <c r="S400" s="165">
        <v>0</v>
      </c>
      <c r="T400" s="166">
        <f>S400*H400</f>
        <v>0</v>
      </c>
      <c r="AR400" s="167" t="s">
        <v>37</v>
      </c>
      <c r="AT400" s="167" t="s">
        <v>166</v>
      </c>
      <c r="AU400" s="167" t="s">
        <v>38</v>
      </c>
      <c r="AY400" s="37" t="s">
        <v>164</v>
      </c>
      <c r="BE400" s="168">
        <f>IF(N400="základní",J400,0)</f>
        <v>0</v>
      </c>
      <c r="BF400" s="168">
        <f>IF(N400="snížená",J400,0)</f>
        <v>0</v>
      </c>
      <c r="BG400" s="168">
        <f>IF(N400="zákl. přenesená",J400,0)</f>
        <v>0</v>
      </c>
      <c r="BH400" s="168">
        <f>IF(N400="sníž. přenesená",J400,0)</f>
        <v>0</v>
      </c>
      <c r="BI400" s="168">
        <f>IF(N400="nulová",J400,0)</f>
        <v>0</v>
      </c>
      <c r="BJ400" s="37" t="s">
        <v>40</v>
      </c>
      <c r="BK400" s="168">
        <f>ROUND(I400*H400,2)</f>
        <v>0</v>
      </c>
      <c r="BL400" s="37" t="s">
        <v>37</v>
      </c>
      <c r="BM400" s="167" t="s">
        <v>579</v>
      </c>
    </row>
    <row r="401" spans="2:65" s="170" customFormat="1">
      <c r="B401" s="169"/>
      <c r="D401" s="171" t="s">
        <v>171</v>
      </c>
      <c r="E401" s="172" t="s">
        <v>50</v>
      </c>
      <c r="F401" s="173" t="s">
        <v>284</v>
      </c>
      <c r="H401" s="174">
        <v>22</v>
      </c>
      <c r="L401" s="169"/>
      <c r="M401" s="175"/>
      <c r="T401" s="176"/>
      <c r="AT401" s="172" t="s">
        <v>171</v>
      </c>
      <c r="AU401" s="172" t="s">
        <v>38</v>
      </c>
      <c r="AV401" s="170" t="s">
        <v>38</v>
      </c>
      <c r="AW401" s="170" t="s">
        <v>77</v>
      </c>
      <c r="AX401" s="170" t="s">
        <v>40</v>
      </c>
      <c r="AY401" s="172" t="s">
        <v>164</v>
      </c>
    </row>
    <row r="402" spans="2:65" s="50" customFormat="1" ht="16.5" customHeight="1">
      <c r="B402" s="49"/>
      <c r="C402" s="156">
        <v>91</v>
      </c>
      <c r="D402" s="156" t="s">
        <v>166</v>
      </c>
      <c r="E402" s="157" t="s">
        <v>580</v>
      </c>
      <c r="F402" s="158" t="s">
        <v>581</v>
      </c>
      <c r="G402" s="159" t="s">
        <v>300</v>
      </c>
      <c r="H402" s="160">
        <v>6</v>
      </c>
      <c r="I402" s="291"/>
      <c r="J402" s="161">
        <f>ROUND(I402*H402,2)</f>
        <v>0</v>
      </c>
      <c r="K402" s="162"/>
      <c r="L402" s="49"/>
      <c r="M402" s="163" t="s">
        <v>50</v>
      </c>
      <c r="N402" s="164" t="s">
        <v>85</v>
      </c>
      <c r="O402" s="165">
        <v>70</v>
      </c>
      <c r="P402" s="165">
        <f>O402*H402</f>
        <v>420</v>
      </c>
      <c r="Q402" s="165">
        <v>0</v>
      </c>
      <c r="R402" s="165">
        <f>Q402*H402</f>
        <v>0</v>
      </c>
      <c r="S402" s="165">
        <v>0</v>
      </c>
      <c r="T402" s="166">
        <f>S402*H402</f>
        <v>0</v>
      </c>
      <c r="AR402" s="167" t="s">
        <v>37</v>
      </c>
      <c r="AT402" s="167" t="s">
        <v>166</v>
      </c>
      <c r="AU402" s="167" t="s">
        <v>38</v>
      </c>
      <c r="AY402" s="37" t="s">
        <v>164</v>
      </c>
      <c r="BE402" s="168">
        <f>IF(N402="základní",J402,0)</f>
        <v>0</v>
      </c>
      <c r="BF402" s="168">
        <f>IF(N402="snížená",J402,0)</f>
        <v>0</v>
      </c>
      <c r="BG402" s="168">
        <f>IF(N402="zákl. přenesená",J402,0)</f>
        <v>0</v>
      </c>
      <c r="BH402" s="168">
        <f>IF(N402="sníž. přenesená",J402,0)</f>
        <v>0</v>
      </c>
      <c r="BI402" s="168">
        <f>IF(N402="nulová",J402,0)</f>
        <v>0</v>
      </c>
      <c r="BJ402" s="37" t="s">
        <v>40</v>
      </c>
      <c r="BK402" s="168">
        <f>ROUND(I402*H402,2)</f>
        <v>0</v>
      </c>
      <c r="BL402" s="37" t="s">
        <v>37</v>
      </c>
      <c r="BM402" s="167" t="s">
        <v>582</v>
      </c>
    </row>
    <row r="403" spans="2:65" s="170" customFormat="1">
      <c r="B403" s="169"/>
      <c r="D403" s="171" t="s">
        <v>171</v>
      </c>
      <c r="E403" s="172" t="s">
        <v>50</v>
      </c>
      <c r="F403" s="173" t="s">
        <v>583</v>
      </c>
      <c r="H403" s="174">
        <v>6</v>
      </c>
      <c r="L403" s="169"/>
      <c r="M403" s="175"/>
      <c r="T403" s="176"/>
      <c r="AT403" s="172" t="s">
        <v>171</v>
      </c>
      <c r="AU403" s="172" t="s">
        <v>38</v>
      </c>
      <c r="AV403" s="170" t="s">
        <v>38</v>
      </c>
      <c r="AW403" s="170" t="s">
        <v>77</v>
      </c>
      <c r="AX403" s="170" t="s">
        <v>40</v>
      </c>
      <c r="AY403" s="172" t="s">
        <v>164</v>
      </c>
    </row>
    <row r="404" spans="2:65" s="145" customFormat="1" ht="22.9" customHeight="1">
      <c r="B404" s="144"/>
      <c r="D404" s="146" t="s">
        <v>119</v>
      </c>
      <c r="E404" s="154" t="s">
        <v>584</v>
      </c>
      <c r="F404" s="154" t="s">
        <v>585</v>
      </c>
      <c r="J404" s="155">
        <f>BK404</f>
        <v>0</v>
      </c>
      <c r="L404" s="144"/>
      <c r="M404" s="149"/>
      <c r="P404" s="150">
        <f>SUM(P405:P425)</f>
        <v>11.172750000000001</v>
      </c>
      <c r="R404" s="150">
        <f>SUM(R405:R425)</f>
        <v>0</v>
      </c>
      <c r="T404" s="151">
        <f>SUM(T405:T425)</f>
        <v>0</v>
      </c>
      <c r="AR404" s="146" t="s">
        <v>40</v>
      </c>
      <c r="AT404" s="152" t="s">
        <v>119</v>
      </c>
      <c r="AU404" s="152" t="s">
        <v>40</v>
      </c>
      <c r="AY404" s="146" t="s">
        <v>164</v>
      </c>
      <c r="BK404" s="153">
        <f>SUM(BK405:BK425)</f>
        <v>0</v>
      </c>
    </row>
    <row r="405" spans="2:65" s="50" customFormat="1" ht="37.9" customHeight="1">
      <c r="B405" s="49"/>
      <c r="C405" s="156">
        <v>92</v>
      </c>
      <c r="D405" s="156" t="s">
        <v>166</v>
      </c>
      <c r="E405" s="157" t="s">
        <v>586</v>
      </c>
      <c r="F405" s="158" t="s">
        <v>587</v>
      </c>
      <c r="G405" s="159" t="s">
        <v>43</v>
      </c>
      <c r="H405" s="160">
        <v>124.44</v>
      </c>
      <c r="I405" s="291"/>
      <c r="J405" s="161">
        <f>ROUND(I405*H405,2)</f>
        <v>0</v>
      </c>
      <c r="K405" s="162"/>
      <c r="L405" s="49"/>
      <c r="M405" s="163" t="s">
        <v>50</v>
      </c>
      <c r="N405" s="164" t="s">
        <v>85</v>
      </c>
      <c r="O405" s="165">
        <v>0.03</v>
      </c>
      <c r="P405" s="165">
        <f>O405*H405</f>
        <v>3.7331999999999996</v>
      </c>
      <c r="Q405" s="165">
        <v>0</v>
      </c>
      <c r="R405" s="165">
        <f>Q405*H405</f>
        <v>0</v>
      </c>
      <c r="S405" s="165">
        <v>0</v>
      </c>
      <c r="T405" s="166">
        <f>S405*H405</f>
        <v>0</v>
      </c>
      <c r="AR405" s="167" t="s">
        <v>37</v>
      </c>
      <c r="AT405" s="167" t="s">
        <v>166</v>
      </c>
      <c r="AU405" s="167" t="s">
        <v>38</v>
      </c>
      <c r="AY405" s="37" t="s">
        <v>164</v>
      </c>
      <c r="BE405" s="168">
        <f>IF(N405="základní",J405,0)</f>
        <v>0</v>
      </c>
      <c r="BF405" s="168">
        <f>IF(N405="snížená",J405,0)</f>
        <v>0</v>
      </c>
      <c r="BG405" s="168">
        <f>IF(N405="zákl. přenesená",J405,0)</f>
        <v>0</v>
      </c>
      <c r="BH405" s="168">
        <f>IF(N405="sníž. přenesená",J405,0)</f>
        <v>0</v>
      </c>
      <c r="BI405" s="168">
        <f>IF(N405="nulová",J405,0)</f>
        <v>0</v>
      </c>
      <c r="BJ405" s="37" t="s">
        <v>40</v>
      </c>
      <c r="BK405" s="168">
        <f>ROUND(I405*H405,2)</f>
        <v>0</v>
      </c>
      <c r="BL405" s="37" t="s">
        <v>37</v>
      </c>
      <c r="BM405" s="167" t="s">
        <v>588</v>
      </c>
    </row>
    <row r="406" spans="2:65" s="178" customFormat="1">
      <c r="B406" s="177"/>
      <c r="D406" s="171" t="s">
        <v>171</v>
      </c>
      <c r="E406" s="179" t="s">
        <v>50</v>
      </c>
      <c r="F406" s="180" t="s">
        <v>589</v>
      </c>
      <c r="H406" s="179" t="s">
        <v>50</v>
      </c>
      <c r="L406" s="177"/>
      <c r="M406" s="181"/>
      <c r="T406" s="182"/>
      <c r="AT406" s="179" t="s">
        <v>171</v>
      </c>
      <c r="AU406" s="179" t="s">
        <v>38</v>
      </c>
      <c r="AV406" s="178" t="s">
        <v>40</v>
      </c>
      <c r="AW406" s="178" t="s">
        <v>77</v>
      </c>
      <c r="AX406" s="178" t="s">
        <v>48</v>
      </c>
      <c r="AY406" s="179" t="s">
        <v>164</v>
      </c>
    </row>
    <row r="407" spans="2:65" s="178" customFormat="1">
      <c r="B407" s="177"/>
      <c r="D407" s="171" t="s">
        <v>171</v>
      </c>
      <c r="E407" s="179" t="s">
        <v>50</v>
      </c>
      <c r="F407" s="180" t="s">
        <v>590</v>
      </c>
      <c r="H407" s="179" t="s">
        <v>50</v>
      </c>
      <c r="L407" s="177"/>
      <c r="M407" s="181"/>
      <c r="T407" s="182"/>
      <c r="AT407" s="179" t="s">
        <v>171</v>
      </c>
      <c r="AU407" s="179" t="s">
        <v>38</v>
      </c>
      <c r="AV407" s="178" t="s">
        <v>40</v>
      </c>
      <c r="AW407" s="178" t="s">
        <v>77</v>
      </c>
      <c r="AX407" s="178" t="s">
        <v>48</v>
      </c>
      <c r="AY407" s="179" t="s">
        <v>164</v>
      </c>
    </row>
    <row r="408" spans="2:65" s="170" customFormat="1">
      <c r="B408" s="169"/>
      <c r="D408" s="171" t="s">
        <v>171</v>
      </c>
      <c r="E408" s="172" t="s">
        <v>50</v>
      </c>
      <c r="F408" s="173" t="s">
        <v>591</v>
      </c>
      <c r="H408" s="174">
        <v>124.44</v>
      </c>
      <c r="L408" s="169"/>
      <c r="M408" s="175"/>
      <c r="T408" s="176"/>
      <c r="AT408" s="172" t="s">
        <v>171</v>
      </c>
      <c r="AU408" s="172" t="s">
        <v>38</v>
      </c>
      <c r="AV408" s="170" t="s">
        <v>38</v>
      </c>
      <c r="AW408" s="170" t="s">
        <v>77</v>
      </c>
      <c r="AX408" s="170" t="s">
        <v>40</v>
      </c>
      <c r="AY408" s="172" t="s">
        <v>164</v>
      </c>
    </row>
    <row r="409" spans="2:65" s="50" customFormat="1" ht="37.9" customHeight="1">
      <c r="B409" s="49"/>
      <c r="C409" s="156">
        <v>93</v>
      </c>
      <c r="D409" s="156" t="s">
        <v>166</v>
      </c>
      <c r="E409" s="157" t="s">
        <v>592</v>
      </c>
      <c r="F409" s="158" t="s">
        <v>593</v>
      </c>
      <c r="G409" s="159" t="s">
        <v>43</v>
      </c>
      <c r="H409" s="160">
        <v>497.76</v>
      </c>
      <c r="I409" s="291"/>
      <c r="J409" s="161">
        <f>ROUND(I409*H409,2)</f>
        <v>0</v>
      </c>
      <c r="K409" s="162"/>
      <c r="L409" s="49"/>
      <c r="M409" s="163" t="s">
        <v>50</v>
      </c>
      <c r="N409" s="164" t="s">
        <v>85</v>
      </c>
      <c r="O409" s="165">
        <v>2E-3</v>
      </c>
      <c r="P409" s="165">
        <f>O409*H409</f>
        <v>0.99551999999999996</v>
      </c>
      <c r="Q409" s="165">
        <v>0</v>
      </c>
      <c r="R409" s="165">
        <f>Q409*H409</f>
        <v>0</v>
      </c>
      <c r="S409" s="165">
        <v>0</v>
      </c>
      <c r="T409" s="166">
        <f>S409*H409</f>
        <v>0</v>
      </c>
      <c r="AR409" s="167" t="s">
        <v>37</v>
      </c>
      <c r="AT409" s="167" t="s">
        <v>166</v>
      </c>
      <c r="AU409" s="167" t="s">
        <v>38</v>
      </c>
      <c r="AY409" s="37" t="s">
        <v>164</v>
      </c>
      <c r="BE409" s="168">
        <f>IF(N409="základní",J409,0)</f>
        <v>0</v>
      </c>
      <c r="BF409" s="168">
        <f>IF(N409="snížená",J409,0)</f>
        <v>0</v>
      </c>
      <c r="BG409" s="168">
        <f>IF(N409="zákl. přenesená",J409,0)</f>
        <v>0</v>
      </c>
      <c r="BH409" s="168">
        <f>IF(N409="sníž. přenesená",J409,0)</f>
        <v>0</v>
      </c>
      <c r="BI409" s="168">
        <f>IF(N409="nulová",J409,0)</f>
        <v>0</v>
      </c>
      <c r="BJ409" s="37" t="s">
        <v>40</v>
      </c>
      <c r="BK409" s="168">
        <f>ROUND(I409*H409,2)</f>
        <v>0</v>
      </c>
      <c r="BL409" s="37" t="s">
        <v>37</v>
      </c>
      <c r="BM409" s="167" t="s">
        <v>594</v>
      </c>
    </row>
    <row r="410" spans="2:65" s="170" customFormat="1">
      <c r="B410" s="169"/>
      <c r="D410" s="171" t="s">
        <v>171</v>
      </c>
      <c r="E410" s="172" t="s">
        <v>50</v>
      </c>
      <c r="F410" s="173" t="s">
        <v>595</v>
      </c>
      <c r="H410" s="174">
        <v>497.76</v>
      </c>
      <c r="L410" s="169"/>
      <c r="M410" s="175"/>
      <c r="T410" s="176"/>
      <c r="AT410" s="172" t="s">
        <v>171</v>
      </c>
      <c r="AU410" s="172" t="s">
        <v>38</v>
      </c>
      <c r="AV410" s="170" t="s">
        <v>38</v>
      </c>
      <c r="AW410" s="170" t="s">
        <v>77</v>
      </c>
      <c r="AX410" s="170" t="s">
        <v>40</v>
      </c>
      <c r="AY410" s="172" t="s">
        <v>164</v>
      </c>
    </row>
    <row r="411" spans="2:65" s="50" customFormat="1" ht="37.9" customHeight="1">
      <c r="B411" s="49"/>
      <c r="C411" s="156">
        <v>94</v>
      </c>
      <c r="D411" s="156" t="s">
        <v>166</v>
      </c>
      <c r="E411" s="157" t="s">
        <v>596</v>
      </c>
      <c r="F411" s="158" t="s">
        <v>597</v>
      </c>
      <c r="G411" s="159" t="s">
        <v>43</v>
      </c>
      <c r="H411" s="160">
        <v>184.065</v>
      </c>
      <c r="I411" s="291"/>
      <c r="J411" s="161">
        <f>ROUND(I411*H411,2)</f>
        <v>0</v>
      </c>
      <c r="K411" s="162"/>
      <c r="L411" s="49"/>
      <c r="M411" s="163" t="s">
        <v>50</v>
      </c>
      <c r="N411" s="164" t="s">
        <v>85</v>
      </c>
      <c r="O411" s="165">
        <v>3.2000000000000001E-2</v>
      </c>
      <c r="P411" s="165">
        <f>O411*H411</f>
        <v>5.8900800000000002</v>
      </c>
      <c r="Q411" s="165">
        <v>0</v>
      </c>
      <c r="R411" s="165">
        <f>Q411*H411</f>
        <v>0</v>
      </c>
      <c r="S411" s="165">
        <v>0</v>
      </c>
      <c r="T411" s="166">
        <f>S411*H411</f>
        <v>0</v>
      </c>
      <c r="AR411" s="167" t="s">
        <v>37</v>
      </c>
      <c r="AT411" s="167" t="s">
        <v>166</v>
      </c>
      <c r="AU411" s="167" t="s">
        <v>38</v>
      </c>
      <c r="AY411" s="37" t="s">
        <v>164</v>
      </c>
      <c r="BE411" s="168">
        <f>IF(N411="základní",J411,0)</f>
        <v>0</v>
      </c>
      <c r="BF411" s="168">
        <f>IF(N411="snížená",J411,0)</f>
        <v>0</v>
      </c>
      <c r="BG411" s="168">
        <f>IF(N411="zákl. přenesená",J411,0)</f>
        <v>0</v>
      </c>
      <c r="BH411" s="168">
        <f>IF(N411="sníž. přenesená",J411,0)</f>
        <v>0</v>
      </c>
      <c r="BI411" s="168">
        <f>IF(N411="nulová",J411,0)</f>
        <v>0</v>
      </c>
      <c r="BJ411" s="37" t="s">
        <v>40</v>
      </c>
      <c r="BK411" s="168">
        <f>ROUND(I411*H411,2)</f>
        <v>0</v>
      </c>
      <c r="BL411" s="37" t="s">
        <v>37</v>
      </c>
      <c r="BM411" s="167" t="s">
        <v>598</v>
      </c>
    </row>
    <row r="412" spans="2:65" s="178" customFormat="1">
      <c r="B412" s="177"/>
      <c r="D412" s="171" t="s">
        <v>171</v>
      </c>
      <c r="E412" s="179" t="s">
        <v>50</v>
      </c>
      <c r="F412" s="180" t="s">
        <v>599</v>
      </c>
      <c r="H412" s="179" t="s">
        <v>50</v>
      </c>
      <c r="L412" s="177"/>
      <c r="M412" s="181"/>
      <c r="T412" s="182"/>
      <c r="AT412" s="179" t="s">
        <v>171</v>
      </c>
      <c r="AU412" s="179" t="s">
        <v>38</v>
      </c>
      <c r="AV412" s="178" t="s">
        <v>40</v>
      </c>
      <c r="AW412" s="178" t="s">
        <v>77</v>
      </c>
      <c r="AX412" s="178" t="s">
        <v>48</v>
      </c>
      <c r="AY412" s="179" t="s">
        <v>164</v>
      </c>
    </row>
    <row r="413" spans="2:65" s="178" customFormat="1">
      <c r="B413" s="177"/>
      <c r="D413" s="171" t="s">
        <v>171</v>
      </c>
      <c r="E413" s="179" t="s">
        <v>50</v>
      </c>
      <c r="F413" s="180" t="s">
        <v>600</v>
      </c>
      <c r="H413" s="179" t="s">
        <v>50</v>
      </c>
      <c r="L413" s="177"/>
      <c r="M413" s="181"/>
      <c r="T413" s="182"/>
      <c r="AT413" s="179" t="s">
        <v>171</v>
      </c>
      <c r="AU413" s="179" t="s">
        <v>38</v>
      </c>
      <c r="AV413" s="178" t="s">
        <v>40</v>
      </c>
      <c r="AW413" s="178" t="s">
        <v>77</v>
      </c>
      <c r="AX413" s="178" t="s">
        <v>48</v>
      </c>
      <c r="AY413" s="179" t="s">
        <v>164</v>
      </c>
    </row>
    <row r="414" spans="2:65" s="178" customFormat="1">
      <c r="B414" s="177"/>
      <c r="D414" s="171" t="s">
        <v>171</v>
      </c>
      <c r="E414" s="179" t="s">
        <v>50</v>
      </c>
      <c r="F414" s="180" t="s">
        <v>601</v>
      </c>
      <c r="H414" s="179" t="s">
        <v>50</v>
      </c>
      <c r="L414" s="177"/>
      <c r="M414" s="181"/>
      <c r="T414" s="182"/>
      <c r="AT414" s="179" t="s">
        <v>171</v>
      </c>
      <c r="AU414" s="179" t="s">
        <v>38</v>
      </c>
      <c r="AV414" s="178" t="s">
        <v>40</v>
      </c>
      <c r="AW414" s="178" t="s">
        <v>77</v>
      </c>
      <c r="AX414" s="178" t="s">
        <v>48</v>
      </c>
      <c r="AY414" s="179" t="s">
        <v>164</v>
      </c>
    </row>
    <row r="415" spans="2:65" s="170" customFormat="1">
      <c r="B415" s="169"/>
      <c r="D415" s="171" t="s">
        <v>171</v>
      </c>
      <c r="E415" s="172" t="s">
        <v>50</v>
      </c>
      <c r="F415" s="173" t="s">
        <v>602</v>
      </c>
      <c r="H415" s="174">
        <v>0.28799999999999998</v>
      </c>
      <c r="L415" s="169"/>
      <c r="M415" s="175"/>
      <c r="T415" s="176"/>
      <c r="AT415" s="172" t="s">
        <v>171</v>
      </c>
      <c r="AU415" s="172" t="s">
        <v>38</v>
      </c>
      <c r="AV415" s="170" t="s">
        <v>38</v>
      </c>
      <c r="AW415" s="170" t="s">
        <v>77</v>
      </c>
      <c r="AX415" s="170" t="s">
        <v>48</v>
      </c>
      <c r="AY415" s="172" t="s">
        <v>164</v>
      </c>
    </row>
    <row r="416" spans="2:65" s="178" customFormat="1">
      <c r="B416" s="177"/>
      <c r="D416" s="171" t="s">
        <v>171</v>
      </c>
      <c r="E416" s="179" t="s">
        <v>50</v>
      </c>
      <c r="F416" s="180" t="s">
        <v>603</v>
      </c>
      <c r="H416" s="179" t="s">
        <v>50</v>
      </c>
      <c r="L416" s="177"/>
      <c r="M416" s="181"/>
      <c r="T416" s="182"/>
      <c r="AT416" s="179" t="s">
        <v>171</v>
      </c>
      <c r="AU416" s="179" t="s">
        <v>38</v>
      </c>
      <c r="AV416" s="178" t="s">
        <v>40</v>
      </c>
      <c r="AW416" s="178" t="s">
        <v>77</v>
      </c>
      <c r="AX416" s="178" t="s">
        <v>48</v>
      </c>
      <c r="AY416" s="179" t="s">
        <v>164</v>
      </c>
    </row>
    <row r="417" spans="2:65" s="178" customFormat="1">
      <c r="B417" s="177"/>
      <c r="D417" s="171" t="s">
        <v>171</v>
      </c>
      <c r="E417" s="179" t="s">
        <v>50</v>
      </c>
      <c r="F417" s="180" t="s">
        <v>604</v>
      </c>
      <c r="H417" s="179" t="s">
        <v>50</v>
      </c>
      <c r="L417" s="177"/>
      <c r="M417" s="181"/>
      <c r="T417" s="182"/>
      <c r="AT417" s="179" t="s">
        <v>171</v>
      </c>
      <c r="AU417" s="179" t="s">
        <v>38</v>
      </c>
      <c r="AV417" s="178" t="s">
        <v>40</v>
      </c>
      <c r="AW417" s="178" t="s">
        <v>77</v>
      </c>
      <c r="AX417" s="178" t="s">
        <v>48</v>
      </c>
      <c r="AY417" s="179" t="s">
        <v>164</v>
      </c>
    </row>
    <row r="418" spans="2:65" s="170" customFormat="1">
      <c r="B418" s="169"/>
      <c r="D418" s="171" t="s">
        <v>171</v>
      </c>
      <c r="E418" s="172" t="s">
        <v>50</v>
      </c>
      <c r="F418" s="173" t="s">
        <v>605</v>
      </c>
      <c r="H418" s="174">
        <v>183.77699999999999</v>
      </c>
      <c r="L418" s="169"/>
      <c r="M418" s="175"/>
      <c r="T418" s="176"/>
      <c r="AT418" s="172" t="s">
        <v>171</v>
      </c>
      <c r="AU418" s="172" t="s">
        <v>38</v>
      </c>
      <c r="AV418" s="170" t="s">
        <v>38</v>
      </c>
      <c r="AW418" s="170" t="s">
        <v>77</v>
      </c>
      <c r="AX418" s="170" t="s">
        <v>48</v>
      </c>
      <c r="AY418" s="172" t="s">
        <v>164</v>
      </c>
    </row>
    <row r="419" spans="2:65" s="184" customFormat="1">
      <c r="B419" s="183"/>
      <c r="D419" s="171" t="s">
        <v>171</v>
      </c>
      <c r="E419" s="185" t="s">
        <v>50</v>
      </c>
      <c r="F419" s="186" t="s">
        <v>185</v>
      </c>
      <c r="H419" s="187">
        <v>184.065</v>
      </c>
      <c r="L419" s="183"/>
      <c r="M419" s="188"/>
      <c r="T419" s="189"/>
      <c r="AT419" s="185" t="s">
        <v>171</v>
      </c>
      <c r="AU419" s="185" t="s">
        <v>38</v>
      </c>
      <c r="AV419" s="184" t="s">
        <v>37</v>
      </c>
      <c r="AW419" s="184" t="s">
        <v>77</v>
      </c>
      <c r="AX419" s="184" t="s">
        <v>40</v>
      </c>
      <c r="AY419" s="185" t="s">
        <v>164</v>
      </c>
    </row>
    <row r="420" spans="2:65" s="50" customFormat="1" ht="37.9" customHeight="1">
      <c r="B420" s="49"/>
      <c r="C420" s="156">
        <v>95</v>
      </c>
      <c r="D420" s="156" t="s">
        <v>166</v>
      </c>
      <c r="E420" s="157" t="s">
        <v>606</v>
      </c>
      <c r="F420" s="158" t="s">
        <v>593</v>
      </c>
      <c r="G420" s="159" t="s">
        <v>43</v>
      </c>
      <c r="H420" s="160">
        <v>184.65</v>
      </c>
      <c r="I420" s="291"/>
      <c r="J420" s="161">
        <f>ROUND(I420*H420,2)</f>
        <v>0</v>
      </c>
      <c r="K420" s="162"/>
      <c r="L420" s="49"/>
      <c r="M420" s="163" t="s">
        <v>50</v>
      </c>
      <c r="N420" s="164" t="s">
        <v>85</v>
      </c>
      <c r="O420" s="165">
        <v>3.0000000000000001E-3</v>
      </c>
      <c r="P420" s="165">
        <f>O420*H420</f>
        <v>0.55395000000000005</v>
      </c>
      <c r="Q420" s="165">
        <v>0</v>
      </c>
      <c r="R420" s="165">
        <f>Q420*H420</f>
        <v>0</v>
      </c>
      <c r="S420" s="165">
        <v>0</v>
      </c>
      <c r="T420" s="166">
        <f>S420*H420</f>
        <v>0</v>
      </c>
      <c r="AR420" s="167" t="s">
        <v>37</v>
      </c>
      <c r="AT420" s="167" t="s">
        <v>166</v>
      </c>
      <c r="AU420" s="167" t="s">
        <v>38</v>
      </c>
      <c r="AY420" s="37" t="s">
        <v>164</v>
      </c>
      <c r="BE420" s="168">
        <f>IF(N420="základní",J420,0)</f>
        <v>0</v>
      </c>
      <c r="BF420" s="168">
        <f>IF(N420="snížená",J420,0)</f>
        <v>0</v>
      </c>
      <c r="BG420" s="168">
        <f>IF(N420="zákl. přenesená",J420,0)</f>
        <v>0</v>
      </c>
      <c r="BH420" s="168">
        <f>IF(N420="sníž. přenesená",J420,0)</f>
        <v>0</v>
      </c>
      <c r="BI420" s="168">
        <f>IF(N420="nulová",J420,0)</f>
        <v>0</v>
      </c>
      <c r="BJ420" s="37" t="s">
        <v>40</v>
      </c>
      <c r="BK420" s="168">
        <f>ROUND(I420*H420,2)</f>
        <v>0</v>
      </c>
      <c r="BL420" s="37" t="s">
        <v>37</v>
      </c>
      <c r="BM420" s="167" t="s">
        <v>607</v>
      </c>
    </row>
    <row r="421" spans="2:65" s="170" customFormat="1">
      <c r="B421" s="169"/>
      <c r="D421" s="171" t="s">
        <v>171</v>
      </c>
      <c r="E421" s="172" t="s">
        <v>50</v>
      </c>
      <c r="F421" s="173" t="s">
        <v>608</v>
      </c>
      <c r="H421" s="174">
        <v>184.65</v>
      </c>
      <c r="L421" s="169"/>
      <c r="M421" s="175"/>
      <c r="T421" s="176"/>
      <c r="AT421" s="172" t="s">
        <v>171</v>
      </c>
      <c r="AU421" s="172" t="s">
        <v>38</v>
      </c>
      <c r="AV421" s="170" t="s">
        <v>38</v>
      </c>
      <c r="AW421" s="170" t="s">
        <v>77</v>
      </c>
      <c r="AX421" s="170" t="s">
        <v>40</v>
      </c>
      <c r="AY421" s="172" t="s">
        <v>164</v>
      </c>
    </row>
    <row r="422" spans="2:65" s="50" customFormat="1" ht="44.25" customHeight="1">
      <c r="B422" s="49"/>
      <c r="C422" s="156">
        <v>96</v>
      </c>
      <c r="D422" s="156" t="s">
        <v>166</v>
      </c>
      <c r="E422" s="157" t="s">
        <v>609</v>
      </c>
      <c r="F422" s="158" t="s">
        <v>610</v>
      </c>
      <c r="G422" s="159" t="s">
        <v>43</v>
      </c>
      <c r="H422" s="160">
        <v>124.44</v>
      </c>
      <c r="I422" s="291"/>
      <c r="J422" s="161">
        <f>ROUND(I422*H422,2)</f>
        <v>0</v>
      </c>
      <c r="K422" s="162"/>
      <c r="L422" s="49"/>
      <c r="M422" s="163" t="s">
        <v>50</v>
      </c>
      <c r="N422" s="164" t="s">
        <v>85</v>
      </c>
      <c r="O422" s="165">
        <v>0</v>
      </c>
      <c r="P422" s="165">
        <f>O422*H422</f>
        <v>0</v>
      </c>
      <c r="Q422" s="165">
        <v>0</v>
      </c>
      <c r="R422" s="165">
        <f>Q422*H422</f>
        <v>0</v>
      </c>
      <c r="S422" s="165">
        <v>0</v>
      </c>
      <c r="T422" s="166">
        <f>S422*H422</f>
        <v>0</v>
      </c>
      <c r="AR422" s="167" t="s">
        <v>37</v>
      </c>
      <c r="AT422" s="167" t="s">
        <v>166</v>
      </c>
      <c r="AU422" s="167" t="s">
        <v>38</v>
      </c>
      <c r="AY422" s="37" t="s">
        <v>164</v>
      </c>
      <c r="BE422" s="168">
        <f>IF(N422="základní",J422,0)</f>
        <v>0</v>
      </c>
      <c r="BF422" s="168">
        <f>IF(N422="snížená",J422,0)</f>
        <v>0</v>
      </c>
      <c r="BG422" s="168">
        <f>IF(N422="zákl. přenesená",J422,0)</f>
        <v>0</v>
      </c>
      <c r="BH422" s="168">
        <f>IF(N422="sníž. přenesená",J422,0)</f>
        <v>0</v>
      </c>
      <c r="BI422" s="168">
        <f>IF(N422="nulová",J422,0)</f>
        <v>0</v>
      </c>
      <c r="BJ422" s="37" t="s">
        <v>40</v>
      </c>
      <c r="BK422" s="168">
        <f>ROUND(I422*H422,2)</f>
        <v>0</v>
      </c>
      <c r="BL422" s="37" t="s">
        <v>37</v>
      </c>
      <c r="BM422" s="167" t="s">
        <v>611</v>
      </c>
    </row>
    <row r="423" spans="2:65" s="170" customFormat="1">
      <c r="B423" s="169"/>
      <c r="D423" s="171" t="s">
        <v>171</v>
      </c>
      <c r="E423" s="172" t="s">
        <v>50</v>
      </c>
      <c r="F423" s="173" t="s">
        <v>612</v>
      </c>
      <c r="H423" s="174">
        <v>124.44</v>
      </c>
      <c r="L423" s="169"/>
      <c r="M423" s="175"/>
      <c r="T423" s="176"/>
      <c r="AT423" s="172" t="s">
        <v>171</v>
      </c>
      <c r="AU423" s="172" t="s">
        <v>38</v>
      </c>
      <c r="AV423" s="170" t="s">
        <v>38</v>
      </c>
      <c r="AW423" s="170" t="s">
        <v>77</v>
      </c>
      <c r="AX423" s="170" t="s">
        <v>40</v>
      </c>
      <c r="AY423" s="172" t="s">
        <v>164</v>
      </c>
    </row>
    <row r="424" spans="2:65" s="50" customFormat="1" ht="16.5" customHeight="1">
      <c r="B424" s="49"/>
      <c r="C424" s="156">
        <v>97</v>
      </c>
      <c r="D424" s="156" t="s">
        <v>166</v>
      </c>
      <c r="E424" s="157" t="s">
        <v>613</v>
      </c>
      <c r="F424" s="158" t="s">
        <v>614</v>
      </c>
      <c r="G424" s="159" t="s">
        <v>43</v>
      </c>
      <c r="H424" s="160">
        <v>183.77699999999999</v>
      </c>
      <c r="I424" s="291"/>
      <c r="J424" s="161">
        <f>ROUND(I424*H424,2)</f>
        <v>0</v>
      </c>
      <c r="K424" s="162"/>
      <c r="L424" s="49"/>
      <c r="M424" s="163" t="s">
        <v>50</v>
      </c>
      <c r="N424" s="164" t="s">
        <v>85</v>
      </c>
      <c r="O424" s="165">
        <v>0</v>
      </c>
      <c r="P424" s="165">
        <f>O424*H424</f>
        <v>0</v>
      </c>
      <c r="Q424" s="165">
        <v>0</v>
      </c>
      <c r="R424" s="165">
        <f>Q424*H424</f>
        <v>0</v>
      </c>
      <c r="S424" s="165">
        <v>0</v>
      </c>
      <c r="T424" s="166">
        <f>S424*H424</f>
        <v>0</v>
      </c>
      <c r="AR424" s="167" t="s">
        <v>37</v>
      </c>
      <c r="AT424" s="167" t="s">
        <v>166</v>
      </c>
      <c r="AU424" s="167" t="s">
        <v>38</v>
      </c>
      <c r="AY424" s="37" t="s">
        <v>164</v>
      </c>
      <c r="BE424" s="168">
        <f>IF(N424="základní",J424,0)</f>
        <v>0</v>
      </c>
      <c r="BF424" s="168">
        <f>IF(N424="snížená",J424,0)</f>
        <v>0</v>
      </c>
      <c r="BG424" s="168">
        <f>IF(N424="zákl. přenesená",J424,0)</f>
        <v>0</v>
      </c>
      <c r="BH424" s="168">
        <f>IF(N424="sníž. přenesená",J424,0)</f>
        <v>0</v>
      </c>
      <c r="BI424" s="168">
        <f>IF(N424="nulová",J424,0)</f>
        <v>0</v>
      </c>
      <c r="BJ424" s="37" t="s">
        <v>40</v>
      </c>
      <c r="BK424" s="168">
        <f>ROUND(I424*H424,2)</f>
        <v>0</v>
      </c>
      <c r="BL424" s="37" t="s">
        <v>37</v>
      </c>
      <c r="BM424" s="167" t="s">
        <v>615</v>
      </c>
    </row>
    <row r="425" spans="2:65" s="170" customFormat="1">
      <c r="B425" s="169"/>
      <c r="D425" s="171" t="s">
        <v>171</v>
      </c>
      <c r="E425" s="172" t="s">
        <v>50</v>
      </c>
      <c r="F425" s="173" t="s">
        <v>605</v>
      </c>
      <c r="H425" s="174">
        <v>183.77699999999999</v>
      </c>
      <c r="L425" s="169"/>
      <c r="M425" s="175"/>
      <c r="T425" s="176"/>
      <c r="AT425" s="172" t="s">
        <v>171</v>
      </c>
      <c r="AU425" s="172" t="s">
        <v>38</v>
      </c>
      <c r="AV425" s="170" t="s">
        <v>38</v>
      </c>
      <c r="AW425" s="170" t="s">
        <v>77</v>
      </c>
      <c r="AX425" s="170" t="s">
        <v>40</v>
      </c>
      <c r="AY425" s="172" t="s">
        <v>164</v>
      </c>
    </row>
    <row r="426" spans="2:65" s="145" customFormat="1" ht="22.9" customHeight="1">
      <c r="B426" s="144"/>
      <c r="D426" s="146" t="s">
        <v>119</v>
      </c>
      <c r="E426" s="154" t="s">
        <v>616</v>
      </c>
      <c r="F426" s="154" t="s">
        <v>617</v>
      </c>
      <c r="J426" s="155">
        <f>BK426</f>
        <v>0</v>
      </c>
      <c r="L426" s="144"/>
      <c r="M426" s="149"/>
      <c r="P426" s="150">
        <f>SUM(P427:P430)</f>
        <v>0</v>
      </c>
      <c r="R426" s="150">
        <f>SUM(R427:R430)</f>
        <v>0</v>
      </c>
      <c r="T426" s="151">
        <f>SUM(T427:T430)</f>
        <v>0</v>
      </c>
      <c r="AR426" s="146" t="s">
        <v>40</v>
      </c>
      <c r="AT426" s="152" t="s">
        <v>119</v>
      </c>
      <c r="AU426" s="152" t="s">
        <v>40</v>
      </c>
      <c r="AY426" s="146" t="s">
        <v>164</v>
      </c>
      <c r="BK426" s="153">
        <f>SUM(BK427:BK430)</f>
        <v>0</v>
      </c>
    </row>
    <row r="427" spans="2:65" s="50" customFormat="1" ht="24.2" customHeight="1">
      <c r="B427" s="49"/>
      <c r="C427" s="156">
        <v>98</v>
      </c>
      <c r="D427" s="156" t="s">
        <v>166</v>
      </c>
      <c r="E427" s="157" t="s">
        <v>618</v>
      </c>
      <c r="F427" s="158" t="s">
        <v>619</v>
      </c>
      <c r="G427" s="159" t="s">
        <v>43</v>
      </c>
      <c r="H427" s="160">
        <v>43.24</v>
      </c>
      <c r="I427" s="291"/>
      <c r="J427" s="161">
        <f>ROUND(I427*H427,2)</f>
        <v>0</v>
      </c>
      <c r="K427" s="162"/>
      <c r="L427" s="49"/>
      <c r="M427" s="163" t="s">
        <v>50</v>
      </c>
      <c r="N427" s="164" t="s">
        <v>85</v>
      </c>
      <c r="O427" s="165">
        <v>0</v>
      </c>
      <c r="P427" s="165">
        <f>O427*H427</f>
        <v>0</v>
      </c>
      <c r="Q427" s="165">
        <v>0</v>
      </c>
      <c r="R427" s="165">
        <f>Q427*H427</f>
        <v>0</v>
      </c>
      <c r="S427" s="165">
        <v>0</v>
      </c>
      <c r="T427" s="166">
        <f>S427*H427</f>
        <v>0</v>
      </c>
      <c r="AR427" s="167" t="s">
        <v>37</v>
      </c>
      <c r="AT427" s="167" t="s">
        <v>166</v>
      </c>
      <c r="AU427" s="167" t="s">
        <v>38</v>
      </c>
      <c r="AY427" s="37" t="s">
        <v>164</v>
      </c>
      <c r="BE427" s="168">
        <f>IF(N427="základní",J427,0)</f>
        <v>0</v>
      </c>
      <c r="BF427" s="168">
        <f>IF(N427="snížená",J427,0)</f>
        <v>0</v>
      </c>
      <c r="BG427" s="168">
        <f>IF(N427="zákl. přenesená",J427,0)</f>
        <v>0</v>
      </c>
      <c r="BH427" s="168">
        <f>IF(N427="sníž. přenesená",J427,0)</f>
        <v>0</v>
      </c>
      <c r="BI427" s="168">
        <f>IF(N427="nulová",J427,0)</f>
        <v>0</v>
      </c>
      <c r="BJ427" s="37" t="s">
        <v>40</v>
      </c>
      <c r="BK427" s="168">
        <f>ROUND(I427*H427,2)</f>
        <v>0</v>
      </c>
      <c r="BL427" s="37" t="s">
        <v>37</v>
      </c>
      <c r="BM427" s="167" t="s">
        <v>620</v>
      </c>
    </row>
    <row r="428" spans="2:65" s="178" customFormat="1">
      <c r="B428" s="177"/>
      <c r="D428" s="171" t="s">
        <v>171</v>
      </c>
      <c r="E428" s="179" t="s">
        <v>50</v>
      </c>
      <c r="F428" s="180" t="s">
        <v>274</v>
      </c>
      <c r="H428" s="179" t="s">
        <v>50</v>
      </c>
      <c r="L428" s="177"/>
      <c r="M428" s="181"/>
      <c r="T428" s="182"/>
      <c r="AT428" s="179" t="s">
        <v>171</v>
      </c>
      <c r="AU428" s="179" t="s">
        <v>38</v>
      </c>
      <c r="AV428" s="178" t="s">
        <v>40</v>
      </c>
      <c r="AW428" s="178" t="s">
        <v>77</v>
      </c>
      <c r="AX428" s="178" t="s">
        <v>48</v>
      </c>
      <c r="AY428" s="179" t="s">
        <v>164</v>
      </c>
    </row>
    <row r="429" spans="2:65" s="170" customFormat="1">
      <c r="B429" s="169"/>
      <c r="D429" s="171" t="s">
        <v>171</v>
      </c>
      <c r="E429" s="172" t="s">
        <v>50</v>
      </c>
      <c r="F429" s="173" t="s">
        <v>621</v>
      </c>
      <c r="H429" s="174">
        <v>43.24</v>
      </c>
      <c r="L429" s="169"/>
      <c r="M429" s="175"/>
      <c r="T429" s="176"/>
      <c r="AT429" s="172" t="s">
        <v>171</v>
      </c>
      <c r="AU429" s="172" t="s">
        <v>38</v>
      </c>
      <c r="AV429" s="170" t="s">
        <v>38</v>
      </c>
      <c r="AW429" s="170" t="s">
        <v>77</v>
      </c>
      <c r="AX429" s="170" t="s">
        <v>40</v>
      </c>
      <c r="AY429" s="172" t="s">
        <v>164</v>
      </c>
    </row>
    <row r="430" spans="2:65" s="178" customFormat="1" ht="22.5">
      <c r="B430" s="177"/>
      <c r="D430" s="171" t="s">
        <v>171</v>
      </c>
      <c r="E430" s="179" t="s">
        <v>50</v>
      </c>
      <c r="F430" s="180" t="s">
        <v>622</v>
      </c>
      <c r="H430" s="179" t="s">
        <v>50</v>
      </c>
      <c r="L430" s="177"/>
      <c r="M430" s="181"/>
      <c r="T430" s="182"/>
      <c r="AT430" s="179" t="s">
        <v>171</v>
      </c>
      <c r="AU430" s="179" t="s">
        <v>38</v>
      </c>
      <c r="AV430" s="178" t="s">
        <v>40</v>
      </c>
      <c r="AW430" s="178" t="s">
        <v>77</v>
      </c>
      <c r="AX430" s="178" t="s">
        <v>48</v>
      </c>
      <c r="AY430" s="179" t="s">
        <v>164</v>
      </c>
    </row>
    <row r="431" spans="2:65" s="145" customFormat="1" ht="22.9" customHeight="1">
      <c r="B431" s="144"/>
      <c r="D431" s="146" t="s">
        <v>119</v>
      </c>
      <c r="E431" s="154" t="s">
        <v>623</v>
      </c>
      <c r="F431" s="154" t="s">
        <v>624</v>
      </c>
      <c r="J431" s="155">
        <f>BK431</f>
        <v>0</v>
      </c>
      <c r="L431" s="144"/>
      <c r="M431" s="149"/>
      <c r="P431" s="150">
        <f>P432</f>
        <v>79.782311000000007</v>
      </c>
      <c r="R431" s="150">
        <f>R432</f>
        <v>0</v>
      </c>
      <c r="T431" s="151">
        <f>T432</f>
        <v>0</v>
      </c>
      <c r="AR431" s="146" t="s">
        <v>40</v>
      </c>
      <c r="AT431" s="152" t="s">
        <v>119</v>
      </c>
      <c r="AU431" s="152" t="s">
        <v>40</v>
      </c>
      <c r="AY431" s="146" t="s">
        <v>164</v>
      </c>
      <c r="BK431" s="153">
        <f>BK432</f>
        <v>0</v>
      </c>
    </row>
    <row r="432" spans="2:65" s="50" customFormat="1" ht="37.9" customHeight="1">
      <c r="B432" s="49"/>
      <c r="C432" s="156">
        <v>99</v>
      </c>
      <c r="D432" s="156" t="s">
        <v>166</v>
      </c>
      <c r="E432" s="157" t="s">
        <v>625</v>
      </c>
      <c r="F432" s="158" t="s">
        <v>626</v>
      </c>
      <c r="G432" s="159" t="s">
        <v>43</v>
      </c>
      <c r="H432" s="160">
        <v>200.96299999999999</v>
      </c>
      <c r="I432" s="291"/>
      <c r="J432" s="161">
        <f>ROUND(I432*H432,2)</f>
        <v>0</v>
      </c>
      <c r="K432" s="162"/>
      <c r="L432" s="49"/>
      <c r="M432" s="200" t="s">
        <v>50</v>
      </c>
      <c r="N432" s="201" t="s">
        <v>85</v>
      </c>
      <c r="O432" s="202">
        <v>0.39700000000000002</v>
      </c>
      <c r="P432" s="202">
        <f>O432*H432</f>
        <v>79.782311000000007</v>
      </c>
      <c r="Q432" s="202">
        <v>0</v>
      </c>
      <c r="R432" s="202">
        <f>Q432*H432</f>
        <v>0</v>
      </c>
      <c r="S432" s="202">
        <v>0</v>
      </c>
      <c r="T432" s="203">
        <f>S432*H432</f>
        <v>0</v>
      </c>
      <c r="AR432" s="167" t="s">
        <v>37</v>
      </c>
      <c r="AT432" s="167" t="s">
        <v>166</v>
      </c>
      <c r="AU432" s="167" t="s">
        <v>38</v>
      </c>
      <c r="AY432" s="37" t="s">
        <v>164</v>
      </c>
      <c r="BE432" s="168">
        <f>IF(N432="základní",J432,0)</f>
        <v>0</v>
      </c>
      <c r="BF432" s="168">
        <f>IF(N432="snížená",J432,0)</f>
        <v>0</v>
      </c>
      <c r="BG432" s="168">
        <f>IF(N432="zákl. přenesená",J432,0)</f>
        <v>0</v>
      </c>
      <c r="BH432" s="168">
        <f>IF(N432="sníž. přenesená",J432,0)</f>
        <v>0</v>
      </c>
      <c r="BI432" s="168">
        <f>IF(N432="nulová",J432,0)</f>
        <v>0</v>
      </c>
      <c r="BJ432" s="37" t="s">
        <v>40</v>
      </c>
      <c r="BK432" s="168">
        <f>ROUND(I432*H432,2)</f>
        <v>0</v>
      </c>
      <c r="BL432" s="37" t="s">
        <v>37</v>
      </c>
      <c r="BM432" s="167" t="s">
        <v>627</v>
      </c>
    </row>
    <row r="433" spans="2:12" s="50" customFormat="1" ht="6.95" customHeight="1">
      <c r="B433" s="63"/>
      <c r="C433" s="64"/>
      <c r="D433" s="64"/>
      <c r="E433" s="64"/>
      <c r="F433" s="64"/>
      <c r="G433" s="64"/>
      <c r="H433" s="64"/>
      <c r="I433" s="64"/>
      <c r="J433" s="64"/>
      <c r="K433" s="64"/>
      <c r="L433" s="49"/>
    </row>
  </sheetData>
  <sheetProtection formatColumns="0" formatRows="0" autoFilter="0"/>
  <autoFilter ref="C128:K432" xr:uid="{00000000-0009-0000-0000-000001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A7C5D-EE76-4453-A9C9-6379815AB53B}">
  <sheetPr>
    <outlinePr summaryBelow="0"/>
  </sheetPr>
  <dimension ref="A1:BH5000"/>
  <sheetViews>
    <sheetView workbookViewId="0">
      <pane ySplit="7" topLeftCell="A8" activePane="bottomLeft" state="frozen"/>
      <selection sqref="A1:G1"/>
      <selection pane="bottomLeft" activeCell="AA26" sqref="AA26"/>
    </sheetView>
  </sheetViews>
  <sheetFormatPr defaultRowHeight="12.75" outlineLevelRow="3"/>
  <cols>
    <col min="1" max="1" width="3.42578125" style="32" customWidth="1"/>
    <col min="2" max="2" width="12.7109375" style="33" customWidth="1"/>
    <col min="3" max="3" width="63.28515625" style="33" customWidth="1"/>
    <col min="4" max="4" width="4.85546875" style="32" customWidth="1"/>
    <col min="5" max="5" width="10.7109375" style="32" customWidth="1"/>
    <col min="6" max="6" width="9.85546875" style="32" customWidth="1"/>
    <col min="7" max="7" width="12.7109375" style="32" customWidth="1"/>
    <col min="8" max="17" width="0" style="32" hidden="1" customWidth="1"/>
    <col min="18" max="18" width="6.85546875" style="32" customWidth="1"/>
    <col min="19" max="19" width="9.140625" style="32"/>
    <col min="20" max="20" width="8.42578125" style="32" customWidth="1"/>
    <col min="21" max="25" width="0" style="32" hidden="1" customWidth="1"/>
    <col min="26" max="28" width="9.140625" style="32"/>
    <col min="29" max="29" width="0" style="32" hidden="1" customWidth="1"/>
    <col min="30" max="30" width="9.140625" style="32"/>
    <col min="31" max="41" width="0" style="32" hidden="1" customWidth="1"/>
    <col min="42" max="52" width="9.140625" style="32"/>
    <col min="53" max="53" width="98.7109375" style="32" customWidth="1"/>
    <col min="54" max="16384" width="9.140625" style="32"/>
  </cols>
  <sheetData>
    <row r="1" spans="1:60" ht="15.75" customHeight="1">
      <c r="A1" s="359" t="s">
        <v>628</v>
      </c>
      <c r="B1" s="359"/>
      <c r="C1" s="359"/>
      <c r="D1" s="359"/>
      <c r="E1" s="359"/>
      <c r="F1" s="359"/>
      <c r="G1" s="359"/>
      <c r="AG1" s="32" t="s">
        <v>629</v>
      </c>
    </row>
    <row r="2" spans="1:60" ht="25.15" customHeight="1">
      <c r="A2" s="204" t="s">
        <v>630</v>
      </c>
      <c r="B2" s="205" t="s">
        <v>631</v>
      </c>
      <c r="C2" s="360" t="s">
        <v>64</v>
      </c>
      <c r="D2" s="361"/>
      <c r="E2" s="361"/>
      <c r="F2" s="361"/>
      <c r="G2" s="362"/>
      <c r="AG2" s="32" t="s">
        <v>126</v>
      </c>
    </row>
    <row r="3" spans="1:60" ht="25.15" customHeight="1">
      <c r="A3" s="204" t="s">
        <v>632</v>
      </c>
      <c r="B3" s="205" t="s">
        <v>633</v>
      </c>
      <c r="C3" s="360" t="s">
        <v>634</v>
      </c>
      <c r="D3" s="361"/>
      <c r="E3" s="361"/>
      <c r="F3" s="361"/>
      <c r="G3" s="362"/>
      <c r="AC3" s="33" t="s">
        <v>635</v>
      </c>
      <c r="AG3" s="32" t="s">
        <v>636</v>
      </c>
    </row>
    <row r="4" spans="1:60" ht="25.15" customHeight="1">
      <c r="A4" s="206" t="s">
        <v>637</v>
      </c>
      <c r="B4" s="207" t="s">
        <v>638</v>
      </c>
      <c r="C4" s="363" t="s">
        <v>639</v>
      </c>
      <c r="D4" s="364"/>
      <c r="E4" s="364"/>
      <c r="F4" s="364"/>
      <c r="G4" s="365"/>
      <c r="AG4" s="32" t="s">
        <v>640</v>
      </c>
    </row>
    <row r="5" spans="1:60">
      <c r="D5" s="208"/>
    </row>
    <row r="6" spans="1:60" ht="38.25">
      <c r="A6" s="209" t="s">
        <v>31</v>
      </c>
      <c r="B6" s="210" t="s">
        <v>32</v>
      </c>
      <c r="C6" s="210" t="s">
        <v>641</v>
      </c>
      <c r="D6" s="211" t="s">
        <v>151</v>
      </c>
      <c r="E6" s="209" t="s">
        <v>152</v>
      </c>
      <c r="F6" s="212" t="s">
        <v>642</v>
      </c>
      <c r="G6" s="209" t="s">
        <v>34</v>
      </c>
      <c r="H6" s="213" t="s">
        <v>643</v>
      </c>
      <c r="I6" s="213" t="s">
        <v>644</v>
      </c>
      <c r="J6" s="213" t="s">
        <v>645</v>
      </c>
      <c r="K6" s="213" t="s">
        <v>646</v>
      </c>
      <c r="L6" s="213" t="s">
        <v>29</v>
      </c>
      <c r="M6" s="213" t="s">
        <v>90</v>
      </c>
      <c r="N6" s="213" t="s">
        <v>647</v>
      </c>
      <c r="O6" s="213" t="s">
        <v>648</v>
      </c>
      <c r="P6" s="213" t="s">
        <v>649</v>
      </c>
      <c r="Q6" s="213" t="s">
        <v>650</v>
      </c>
      <c r="R6" s="213" t="s">
        <v>651</v>
      </c>
      <c r="S6" s="213" t="s">
        <v>652</v>
      </c>
      <c r="T6" s="213" t="s">
        <v>653</v>
      </c>
      <c r="U6" s="213" t="s">
        <v>654</v>
      </c>
      <c r="V6" s="213" t="s">
        <v>655</v>
      </c>
      <c r="W6" s="213" t="s">
        <v>656</v>
      </c>
      <c r="X6" s="213" t="s">
        <v>657</v>
      </c>
      <c r="Y6" s="213" t="s">
        <v>658</v>
      </c>
    </row>
    <row r="7" spans="1:60" hidden="1">
      <c r="A7" s="214"/>
      <c r="B7" s="215"/>
      <c r="C7" s="215"/>
      <c r="D7" s="216"/>
      <c r="E7" s="217"/>
      <c r="F7" s="34"/>
      <c r="G7" s="34"/>
      <c r="H7" s="34"/>
      <c r="I7" s="34"/>
      <c r="J7" s="34"/>
      <c r="K7" s="34"/>
      <c r="L7" s="34"/>
      <c r="M7" s="34"/>
      <c r="N7" s="217"/>
      <c r="O7" s="217"/>
      <c r="P7" s="217"/>
      <c r="Q7" s="217"/>
      <c r="R7" s="34"/>
      <c r="S7" s="34"/>
      <c r="T7" s="34"/>
      <c r="U7" s="34"/>
      <c r="V7" s="34"/>
      <c r="W7" s="34"/>
      <c r="X7" s="34"/>
      <c r="Y7" s="34"/>
    </row>
    <row r="8" spans="1:60">
      <c r="A8" s="218" t="s">
        <v>659</v>
      </c>
      <c r="B8" s="219" t="s">
        <v>660</v>
      </c>
      <c r="C8" s="220" t="s">
        <v>661</v>
      </c>
      <c r="D8" s="221"/>
      <c r="E8" s="222"/>
      <c r="F8" s="223"/>
      <c r="G8" s="223">
        <f>SUMIF(AG9:AG36,"&lt;&gt;NOR",G9:G36)</f>
        <v>0</v>
      </c>
      <c r="H8" s="223"/>
      <c r="I8" s="223">
        <f>SUM(I9:I36)</f>
        <v>0</v>
      </c>
      <c r="J8" s="223"/>
      <c r="K8" s="223">
        <f>SUM(K9:K36)</f>
        <v>59000</v>
      </c>
      <c r="L8" s="223"/>
      <c r="M8" s="223">
        <f>SUM(M9:M36)</f>
        <v>0</v>
      </c>
      <c r="N8" s="222"/>
      <c r="O8" s="222">
        <f>SUM(O9:O36)</f>
        <v>0</v>
      </c>
      <c r="P8" s="222"/>
      <c r="Q8" s="222">
        <f>SUM(Q9:Q36)</f>
        <v>0</v>
      </c>
      <c r="R8" s="223"/>
      <c r="S8" s="223"/>
      <c r="T8" s="224"/>
      <c r="U8" s="225"/>
      <c r="V8" s="225">
        <f>SUM(V9:V36)</f>
        <v>0</v>
      </c>
      <c r="W8" s="225"/>
      <c r="X8" s="225"/>
      <c r="Y8" s="225"/>
      <c r="AG8" s="32" t="s">
        <v>662</v>
      </c>
    </row>
    <row r="9" spans="1:60" outlineLevel="1">
      <c r="A9" s="226">
        <v>1</v>
      </c>
      <c r="B9" s="227" t="s">
        <v>663</v>
      </c>
      <c r="C9" s="228" t="s">
        <v>664</v>
      </c>
      <c r="D9" s="229" t="s">
        <v>41</v>
      </c>
      <c r="E9" s="230">
        <v>1</v>
      </c>
      <c r="F9" s="231"/>
      <c r="G9" s="232">
        <f>ROUND(E9*F9,2)</f>
        <v>0</v>
      </c>
      <c r="H9" s="231">
        <v>0</v>
      </c>
      <c r="I9" s="232">
        <f>ROUND(E9*H9,2)</f>
        <v>0</v>
      </c>
      <c r="J9" s="231">
        <v>5000</v>
      </c>
      <c r="K9" s="232">
        <f>ROUND(E9*J9,2)</f>
        <v>5000</v>
      </c>
      <c r="L9" s="232">
        <v>21</v>
      </c>
      <c r="M9" s="232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2"/>
      <c r="S9" s="232" t="s">
        <v>665</v>
      </c>
      <c r="T9" s="233" t="s">
        <v>666</v>
      </c>
      <c r="U9" s="234">
        <v>0</v>
      </c>
      <c r="V9" s="234">
        <f>ROUND(E9*U9,2)</f>
        <v>0</v>
      </c>
      <c r="W9" s="234"/>
      <c r="X9" s="234" t="s">
        <v>639</v>
      </c>
      <c r="Y9" s="234" t="s">
        <v>667</v>
      </c>
      <c r="Z9" s="235"/>
      <c r="AA9" s="235"/>
      <c r="AB9" s="235"/>
      <c r="AC9" s="235"/>
      <c r="AD9" s="235"/>
      <c r="AE9" s="235"/>
      <c r="AF9" s="235"/>
      <c r="AG9" s="235" t="s">
        <v>668</v>
      </c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  <c r="AW9" s="235"/>
      <c r="AX9" s="235"/>
      <c r="AY9" s="235"/>
      <c r="AZ9" s="235"/>
      <c r="BA9" s="235"/>
      <c r="BB9" s="235"/>
      <c r="BC9" s="235"/>
      <c r="BD9" s="235"/>
      <c r="BE9" s="235"/>
      <c r="BF9" s="235"/>
      <c r="BG9" s="235"/>
      <c r="BH9" s="235"/>
    </row>
    <row r="10" spans="1:60" outlineLevel="2">
      <c r="A10" s="236"/>
      <c r="B10" s="237"/>
      <c r="C10" s="357" t="s">
        <v>669</v>
      </c>
      <c r="D10" s="358"/>
      <c r="E10" s="358"/>
      <c r="F10" s="358"/>
      <c r="G10" s="358"/>
      <c r="H10" s="234"/>
      <c r="I10" s="234"/>
      <c r="J10" s="234"/>
      <c r="K10" s="234"/>
      <c r="L10" s="234"/>
      <c r="M10" s="234"/>
      <c r="N10" s="238"/>
      <c r="O10" s="238"/>
      <c r="P10" s="238"/>
      <c r="Q10" s="238"/>
      <c r="R10" s="234"/>
      <c r="S10" s="234"/>
      <c r="T10" s="234"/>
      <c r="U10" s="234"/>
      <c r="V10" s="234"/>
      <c r="W10" s="234"/>
      <c r="X10" s="234"/>
      <c r="Y10" s="234"/>
      <c r="Z10" s="235"/>
      <c r="AA10" s="235"/>
      <c r="AB10" s="235"/>
      <c r="AC10" s="235"/>
      <c r="AD10" s="235"/>
      <c r="AE10" s="235"/>
      <c r="AF10" s="235"/>
      <c r="AG10" s="235" t="s">
        <v>670</v>
      </c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5"/>
      <c r="BD10" s="235"/>
      <c r="BE10" s="235"/>
      <c r="BF10" s="235"/>
      <c r="BG10" s="235"/>
      <c r="BH10" s="235"/>
    </row>
    <row r="11" spans="1:60" outlineLevel="3">
      <c r="A11" s="236"/>
      <c r="B11" s="237"/>
      <c r="C11" s="355" t="s">
        <v>671</v>
      </c>
      <c r="D11" s="356"/>
      <c r="E11" s="356"/>
      <c r="F11" s="356"/>
      <c r="G11" s="356"/>
      <c r="H11" s="234"/>
      <c r="I11" s="234"/>
      <c r="J11" s="234"/>
      <c r="K11" s="234"/>
      <c r="L11" s="234"/>
      <c r="M11" s="234"/>
      <c r="N11" s="238"/>
      <c r="O11" s="238"/>
      <c r="P11" s="238"/>
      <c r="Q11" s="238"/>
      <c r="R11" s="234"/>
      <c r="S11" s="234"/>
      <c r="T11" s="234"/>
      <c r="U11" s="234"/>
      <c r="V11" s="234"/>
      <c r="W11" s="234"/>
      <c r="X11" s="234"/>
      <c r="Y11" s="234"/>
      <c r="Z11" s="235"/>
      <c r="AA11" s="235"/>
      <c r="AB11" s="235"/>
      <c r="AC11" s="235"/>
      <c r="AD11" s="235"/>
      <c r="AE11" s="235"/>
      <c r="AF11" s="235"/>
      <c r="AG11" s="235" t="s">
        <v>670</v>
      </c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5"/>
      <c r="BH11" s="235"/>
    </row>
    <row r="12" spans="1:60" outlineLevel="3">
      <c r="A12" s="236"/>
      <c r="B12" s="237"/>
      <c r="C12" s="355" t="s">
        <v>672</v>
      </c>
      <c r="D12" s="356"/>
      <c r="E12" s="356"/>
      <c r="F12" s="356"/>
      <c r="G12" s="356"/>
      <c r="H12" s="234"/>
      <c r="I12" s="234"/>
      <c r="J12" s="234"/>
      <c r="K12" s="234"/>
      <c r="L12" s="234"/>
      <c r="M12" s="234"/>
      <c r="N12" s="238"/>
      <c r="O12" s="238"/>
      <c r="P12" s="238"/>
      <c r="Q12" s="238"/>
      <c r="R12" s="234"/>
      <c r="S12" s="234"/>
      <c r="T12" s="234"/>
      <c r="U12" s="234"/>
      <c r="V12" s="234"/>
      <c r="W12" s="234"/>
      <c r="X12" s="234"/>
      <c r="Y12" s="234"/>
      <c r="Z12" s="235"/>
      <c r="AA12" s="235"/>
      <c r="AB12" s="235"/>
      <c r="AC12" s="235"/>
      <c r="AD12" s="235"/>
      <c r="AE12" s="235"/>
      <c r="AF12" s="235"/>
      <c r="AG12" s="235" t="s">
        <v>670</v>
      </c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</row>
    <row r="13" spans="1:60" outlineLevel="1">
      <c r="A13" s="226">
        <v>2</v>
      </c>
      <c r="B13" s="227" t="s">
        <v>673</v>
      </c>
      <c r="C13" s="228" t="s">
        <v>27</v>
      </c>
      <c r="D13" s="229" t="s">
        <v>41</v>
      </c>
      <c r="E13" s="230">
        <v>1</v>
      </c>
      <c r="F13" s="231"/>
      <c r="G13" s="232">
        <f>ROUND(E13*F13,2)</f>
        <v>0</v>
      </c>
      <c r="H13" s="231">
        <v>0</v>
      </c>
      <c r="I13" s="232">
        <f>ROUND(E13*H13,2)</f>
        <v>0</v>
      </c>
      <c r="J13" s="231">
        <v>10000</v>
      </c>
      <c r="K13" s="232">
        <f>ROUND(E13*J13,2)</f>
        <v>10000</v>
      </c>
      <c r="L13" s="232">
        <v>21</v>
      </c>
      <c r="M13" s="232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2"/>
      <c r="S13" s="232" t="s">
        <v>665</v>
      </c>
      <c r="T13" s="233" t="s">
        <v>666</v>
      </c>
      <c r="U13" s="234">
        <v>0</v>
      </c>
      <c r="V13" s="234">
        <f>ROUND(E13*U13,2)</f>
        <v>0</v>
      </c>
      <c r="W13" s="234"/>
      <c r="X13" s="234" t="s">
        <v>639</v>
      </c>
      <c r="Y13" s="234" t="s">
        <v>667</v>
      </c>
      <c r="Z13" s="235"/>
      <c r="AA13" s="235"/>
      <c r="AB13" s="235"/>
      <c r="AC13" s="235"/>
      <c r="AD13" s="235"/>
      <c r="AE13" s="235"/>
      <c r="AF13" s="235"/>
      <c r="AG13" s="235" t="s">
        <v>668</v>
      </c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  <c r="AW13" s="235"/>
      <c r="AX13" s="235"/>
      <c r="AY13" s="235"/>
      <c r="AZ13" s="235"/>
      <c r="BA13" s="235"/>
      <c r="BB13" s="235"/>
      <c r="BC13" s="235"/>
      <c r="BD13" s="235"/>
      <c r="BE13" s="235"/>
      <c r="BF13" s="235"/>
      <c r="BG13" s="235"/>
      <c r="BH13" s="235"/>
    </row>
    <row r="14" spans="1:60" outlineLevel="2">
      <c r="A14" s="236"/>
      <c r="B14" s="237"/>
      <c r="C14" s="357" t="s">
        <v>669</v>
      </c>
      <c r="D14" s="358"/>
      <c r="E14" s="358"/>
      <c r="F14" s="358"/>
      <c r="G14" s="358"/>
      <c r="H14" s="234"/>
      <c r="I14" s="234"/>
      <c r="J14" s="234"/>
      <c r="K14" s="234"/>
      <c r="L14" s="234"/>
      <c r="M14" s="234"/>
      <c r="N14" s="238"/>
      <c r="O14" s="238"/>
      <c r="P14" s="238"/>
      <c r="Q14" s="238"/>
      <c r="R14" s="234"/>
      <c r="S14" s="234"/>
      <c r="T14" s="234"/>
      <c r="U14" s="234"/>
      <c r="V14" s="234"/>
      <c r="W14" s="234"/>
      <c r="X14" s="234"/>
      <c r="Y14" s="234"/>
      <c r="Z14" s="235"/>
      <c r="AA14" s="235"/>
      <c r="AB14" s="235"/>
      <c r="AC14" s="235"/>
      <c r="AD14" s="235"/>
      <c r="AE14" s="235"/>
      <c r="AF14" s="235"/>
      <c r="AG14" s="235" t="s">
        <v>670</v>
      </c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</row>
    <row r="15" spans="1:60" outlineLevel="3">
      <c r="A15" s="236"/>
      <c r="B15" s="237"/>
      <c r="C15" s="355" t="s">
        <v>674</v>
      </c>
      <c r="D15" s="356"/>
      <c r="E15" s="356"/>
      <c r="F15" s="356"/>
      <c r="G15" s="356"/>
      <c r="H15" s="234"/>
      <c r="I15" s="234"/>
      <c r="J15" s="234"/>
      <c r="K15" s="234"/>
      <c r="L15" s="234"/>
      <c r="M15" s="234"/>
      <c r="N15" s="238"/>
      <c r="O15" s="238"/>
      <c r="P15" s="238"/>
      <c r="Q15" s="238"/>
      <c r="R15" s="234"/>
      <c r="S15" s="234"/>
      <c r="T15" s="234"/>
      <c r="U15" s="234"/>
      <c r="V15" s="234"/>
      <c r="W15" s="234"/>
      <c r="X15" s="234"/>
      <c r="Y15" s="234"/>
      <c r="Z15" s="235"/>
      <c r="AA15" s="235"/>
      <c r="AB15" s="235"/>
      <c r="AC15" s="235"/>
      <c r="AD15" s="235"/>
      <c r="AE15" s="235"/>
      <c r="AF15" s="235"/>
      <c r="AG15" s="235" t="s">
        <v>670</v>
      </c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5"/>
      <c r="BH15" s="235"/>
    </row>
    <row r="16" spans="1:60" outlineLevel="3">
      <c r="A16" s="236"/>
      <c r="B16" s="237"/>
      <c r="C16" s="355" t="s">
        <v>675</v>
      </c>
      <c r="D16" s="356"/>
      <c r="E16" s="356"/>
      <c r="F16" s="356"/>
      <c r="G16" s="356"/>
      <c r="H16" s="234"/>
      <c r="I16" s="234"/>
      <c r="J16" s="234"/>
      <c r="K16" s="234"/>
      <c r="L16" s="234"/>
      <c r="M16" s="234"/>
      <c r="N16" s="238"/>
      <c r="O16" s="238"/>
      <c r="P16" s="238"/>
      <c r="Q16" s="238"/>
      <c r="R16" s="234"/>
      <c r="S16" s="234"/>
      <c r="T16" s="234"/>
      <c r="U16" s="234"/>
      <c r="V16" s="234"/>
      <c r="W16" s="234"/>
      <c r="X16" s="234"/>
      <c r="Y16" s="234"/>
      <c r="Z16" s="235"/>
      <c r="AA16" s="235"/>
      <c r="AB16" s="235"/>
      <c r="AC16" s="235"/>
      <c r="AD16" s="235"/>
      <c r="AE16" s="235"/>
      <c r="AF16" s="235"/>
      <c r="AG16" s="235" t="s">
        <v>670</v>
      </c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</row>
    <row r="17" spans="1:60" outlineLevel="3">
      <c r="A17" s="236"/>
      <c r="B17" s="237"/>
      <c r="C17" s="355" t="s">
        <v>676</v>
      </c>
      <c r="D17" s="356"/>
      <c r="E17" s="356"/>
      <c r="F17" s="356"/>
      <c r="G17" s="356"/>
      <c r="H17" s="234"/>
      <c r="I17" s="234"/>
      <c r="J17" s="234"/>
      <c r="K17" s="234"/>
      <c r="L17" s="234"/>
      <c r="M17" s="234"/>
      <c r="N17" s="238"/>
      <c r="O17" s="238"/>
      <c r="P17" s="238"/>
      <c r="Q17" s="238"/>
      <c r="R17" s="234"/>
      <c r="S17" s="234"/>
      <c r="T17" s="234"/>
      <c r="U17" s="234"/>
      <c r="V17" s="234"/>
      <c r="W17" s="234"/>
      <c r="X17" s="234"/>
      <c r="Y17" s="234"/>
      <c r="Z17" s="235"/>
      <c r="AA17" s="235"/>
      <c r="AB17" s="235"/>
      <c r="AC17" s="235"/>
      <c r="AD17" s="235"/>
      <c r="AE17" s="235"/>
      <c r="AF17" s="235"/>
      <c r="AG17" s="235" t="s">
        <v>670</v>
      </c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5"/>
      <c r="BH17" s="235"/>
    </row>
    <row r="18" spans="1:60" outlineLevel="3">
      <c r="A18" s="236"/>
      <c r="B18" s="237"/>
      <c r="C18" s="355" t="s">
        <v>677</v>
      </c>
      <c r="D18" s="356"/>
      <c r="E18" s="356"/>
      <c r="F18" s="356"/>
      <c r="G18" s="356"/>
      <c r="H18" s="234"/>
      <c r="I18" s="234"/>
      <c r="J18" s="234"/>
      <c r="K18" s="234"/>
      <c r="L18" s="234"/>
      <c r="M18" s="234"/>
      <c r="N18" s="238"/>
      <c r="O18" s="238"/>
      <c r="P18" s="238"/>
      <c r="Q18" s="238"/>
      <c r="R18" s="234"/>
      <c r="S18" s="234"/>
      <c r="T18" s="234"/>
      <c r="U18" s="234"/>
      <c r="V18" s="234"/>
      <c r="W18" s="234"/>
      <c r="X18" s="234"/>
      <c r="Y18" s="234"/>
      <c r="Z18" s="235"/>
      <c r="AA18" s="235"/>
      <c r="AB18" s="235"/>
      <c r="AC18" s="235"/>
      <c r="AD18" s="235"/>
      <c r="AE18" s="235"/>
      <c r="AF18" s="235"/>
      <c r="AG18" s="235" t="s">
        <v>670</v>
      </c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  <c r="AW18" s="235"/>
      <c r="AX18" s="235"/>
      <c r="AY18" s="235"/>
      <c r="AZ18" s="235"/>
      <c r="BA18" s="239" t="str">
        <f>C18</f>
        <v>náklady na uvedení ploch a zařízeni využívajících pro ZS do původního stavu v průběhu stavby, zejména zakrývaných prací</v>
      </c>
      <c r="BB18" s="235"/>
      <c r="BC18" s="235"/>
      <c r="BD18" s="235"/>
      <c r="BE18" s="235"/>
      <c r="BF18" s="235"/>
      <c r="BG18" s="235"/>
      <c r="BH18" s="235"/>
    </row>
    <row r="19" spans="1:60" outlineLevel="1">
      <c r="A19" s="226">
        <v>3</v>
      </c>
      <c r="B19" s="227" t="s">
        <v>678</v>
      </c>
      <c r="C19" s="228" t="s">
        <v>679</v>
      </c>
      <c r="D19" s="229" t="s">
        <v>41</v>
      </c>
      <c r="E19" s="230">
        <v>1</v>
      </c>
      <c r="F19" s="231"/>
      <c r="G19" s="232">
        <f>ROUND(E19*F19,2)</f>
        <v>0</v>
      </c>
      <c r="H19" s="231">
        <v>0</v>
      </c>
      <c r="I19" s="232">
        <f>ROUND(E19*H19,2)</f>
        <v>0</v>
      </c>
      <c r="J19" s="231">
        <v>10000</v>
      </c>
      <c r="K19" s="232">
        <f>ROUND(E19*J19,2)</f>
        <v>10000</v>
      </c>
      <c r="L19" s="232">
        <v>21</v>
      </c>
      <c r="M19" s="232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2"/>
      <c r="S19" s="232" t="s">
        <v>665</v>
      </c>
      <c r="T19" s="233" t="s">
        <v>666</v>
      </c>
      <c r="U19" s="234">
        <v>0</v>
      </c>
      <c r="V19" s="234">
        <f>ROUND(E19*U19,2)</f>
        <v>0</v>
      </c>
      <c r="W19" s="234"/>
      <c r="X19" s="234" t="s">
        <v>639</v>
      </c>
      <c r="Y19" s="234" t="s">
        <v>667</v>
      </c>
      <c r="Z19" s="235"/>
      <c r="AA19" s="235"/>
      <c r="AB19" s="235"/>
      <c r="AC19" s="235"/>
      <c r="AD19" s="235"/>
      <c r="AE19" s="235"/>
      <c r="AF19" s="235"/>
      <c r="AG19" s="235" t="s">
        <v>668</v>
      </c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5"/>
      <c r="BF19" s="235"/>
      <c r="BG19" s="235"/>
      <c r="BH19" s="235"/>
    </row>
    <row r="20" spans="1:60" outlineLevel="2">
      <c r="A20" s="236"/>
      <c r="B20" s="237"/>
      <c r="C20" s="357" t="s">
        <v>669</v>
      </c>
      <c r="D20" s="358"/>
      <c r="E20" s="358"/>
      <c r="F20" s="358"/>
      <c r="G20" s="358"/>
      <c r="H20" s="234"/>
      <c r="I20" s="234"/>
      <c r="J20" s="234"/>
      <c r="K20" s="234"/>
      <c r="L20" s="234"/>
      <c r="M20" s="234"/>
      <c r="N20" s="238"/>
      <c r="O20" s="238"/>
      <c r="P20" s="238"/>
      <c r="Q20" s="238"/>
      <c r="R20" s="234"/>
      <c r="S20" s="234"/>
      <c r="T20" s="234"/>
      <c r="U20" s="234"/>
      <c r="V20" s="234"/>
      <c r="W20" s="234"/>
      <c r="X20" s="234"/>
      <c r="Y20" s="234"/>
      <c r="Z20" s="235"/>
      <c r="AA20" s="235"/>
      <c r="AB20" s="235"/>
      <c r="AC20" s="235"/>
      <c r="AD20" s="235"/>
      <c r="AE20" s="235"/>
      <c r="AF20" s="235"/>
      <c r="AG20" s="235" t="s">
        <v>670</v>
      </c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  <c r="BA20" s="235"/>
      <c r="BB20" s="235"/>
      <c r="BC20" s="235"/>
      <c r="BD20" s="235"/>
      <c r="BE20" s="235"/>
      <c r="BF20" s="235"/>
      <c r="BG20" s="235"/>
      <c r="BH20" s="235"/>
    </row>
    <row r="21" spans="1:60" outlineLevel="3">
      <c r="A21" s="236"/>
      <c r="B21" s="237"/>
      <c r="C21" s="355" t="s">
        <v>680</v>
      </c>
      <c r="D21" s="356"/>
      <c r="E21" s="356"/>
      <c r="F21" s="356"/>
      <c r="G21" s="356"/>
      <c r="H21" s="234"/>
      <c r="I21" s="234"/>
      <c r="J21" s="234"/>
      <c r="K21" s="234"/>
      <c r="L21" s="234"/>
      <c r="M21" s="234"/>
      <c r="N21" s="238"/>
      <c r="O21" s="238"/>
      <c r="P21" s="238"/>
      <c r="Q21" s="238"/>
      <c r="R21" s="234"/>
      <c r="S21" s="234"/>
      <c r="T21" s="234"/>
      <c r="U21" s="234"/>
      <c r="V21" s="234"/>
      <c r="W21" s="234"/>
      <c r="X21" s="234"/>
      <c r="Y21" s="234"/>
      <c r="Z21" s="235"/>
      <c r="AA21" s="235"/>
      <c r="AB21" s="235"/>
      <c r="AC21" s="235"/>
      <c r="AD21" s="235"/>
      <c r="AE21" s="235"/>
      <c r="AF21" s="235"/>
      <c r="AG21" s="235" t="s">
        <v>670</v>
      </c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</row>
    <row r="22" spans="1:60" ht="22.5" outlineLevel="3">
      <c r="A22" s="236"/>
      <c r="B22" s="237"/>
      <c r="C22" s="355" t="s">
        <v>681</v>
      </c>
      <c r="D22" s="356"/>
      <c r="E22" s="356"/>
      <c r="F22" s="356"/>
      <c r="G22" s="356"/>
      <c r="H22" s="234"/>
      <c r="I22" s="234"/>
      <c r="J22" s="234"/>
      <c r="K22" s="234"/>
      <c r="L22" s="234"/>
      <c r="M22" s="234"/>
      <c r="N22" s="238"/>
      <c r="O22" s="238"/>
      <c r="P22" s="238"/>
      <c r="Q22" s="238"/>
      <c r="R22" s="234"/>
      <c r="S22" s="234"/>
      <c r="T22" s="234"/>
      <c r="U22" s="234"/>
      <c r="V22" s="234"/>
      <c r="W22" s="234"/>
      <c r="X22" s="234"/>
      <c r="Y22" s="234"/>
      <c r="Z22" s="235"/>
      <c r="AA22" s="235"/>
      <c r="AB22" s="235"/>
      <c r="AC22" s="235"/>
      <c r="AD22" s="235"/>
      <c r="AE22" s="235"/>
      <c r="AF22" s="235"/>
      <c r="AG22" s="235" t="s">
        <v>670</v>
      </c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239" t="str">
        <f>C22</f>
        <v>doložení atestů, certifikátů, prohlášení mo shodě nebo o vlastmostech dle zákona č. 22/1997 Sb.o technických požadavcích na výrovky a související předpisy ve znění pozdějších předpisů, vše v českém jazyce a jejich předání objednateli</v>
      </c>
      <c r="BB22" s="235"/>
      <c r="BC22" s="235"/>
      <c r="BD22" s="235"/>
      <c r="BE22" s="235"/>
      <c r="BF22" s="235"/>
      <c r="BG22" s="235"/>
      <c r="BH22" s="235"/>
    </row>
    <row r="23" spans="1:60" outlineLevel="1">
      <c r="A23" s="226">
        <v>4</v>
      </c>
      <c r="B23" s="227" t="s">
        <v>682</v>
      </c>
      <c r="C23" s="228" t="s">
        <v>683</v>
      </c>
      <c r="D23" s="229" t="s">
        <v>41</v>
      </c>
      <c r="E23" s="230">
        <v>1</v>
      </c>
      <c r="F23" s="231"/>
      <c r="G23" s="232">
        <f>ROUND(E23*F23,2)</f>
        <v>0</v>
      </c>
      <c r="H23" s="231">
        <v>0</v>
      </c>
      <c r="I23" s="232">
        <f>ROUND(E23*H23,2)</f>
        <v>0</v>
      </c>
      <c r="J23" s="231">
        <v>10000</v>
      </c>
      <c r="K23" s="232">
        <f>ROUND(E23*J23,2)</f>
        <v>10000</v>
      </c>
      <c r="L23" s="232">
        <v>21</v>
      </c>
      <c r="M23" s="232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2"/>
      <c r="S23" s="232" t="s">
        <v>665</v>
      </c>
      <c r="T23" s="233" t="s">
        <v>666</v>
      </c>
      <c r="U23" s="234">
        <v>0</v>
      </c>
      <c r="V23" s="234">
        <f>ROUND(E23*U23,2)</f>
        <v>0</v>
      </c>
      <c r="W23" s="234"/>
      <c r="X23" s="234" t="s">
        <v>639</v>
      </c>
      <c r="Y23" s="234" t="s">
        <v>667</v>
      </c>
      <c r="Z23" s="235"/>
      <c r="AA23" s="235"/>
      <c r="AB23" s="235"/>
      <c r="AC23" s="235"/>
      <c r="AD23" s="235"/>
      <c r="AE23" s="235"/>
      <c r="AF23" s="235"/>
      <c r="AG23" s="235" t="s">
        <v>668</v>
      </c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235"/>
      <c r="BF23" s="235"/>
      <c r="BG23" s="235"/>
      <c r="BH23" s="235"/>
    </row>
    <row r="24" spans="1:60" outlineLevel="2">
      <c r="A24" s="236"/>
      <c r="B24" s="237"/>
      <c r="C24" s="357" t="s">
        <v>684</v>
      </c>
      <c r="D24" s="358"/>
      <c r="E24" s="358"/>
      <c r="F24" s="358"/>
      <c r="G24" s="358"/>
      <c r="H24" s="234"/>
      <c r="I24" s="234"/>
      <c r="J24" s="234"/>
      <c r="K24" s="234"/>
      <c r="L24" s="234"/>
      <c r="M24" s="234"/>
      <c r="N24" s="238"/>
      <c r="O24" s="238"/>
      <c r="P24" s="238"/>
      <c r="Q24" s="238"/>
      <c r="R24" s="234"/>
      <c r="S24" s="234"/>
      <c r="T24" s="234"/>
      <c r="U24" s="234"/>
      <c r="V24" s="234"/>
      <c r="W24" s="234"/>
      <c r="X24" s="234"/>
      <c r="Y24" s="234"/>
      <c r="Z24" s="235"/>
      <c r="AA24" s="235"/>
      <c r="AB24" s="235"/>
      <c r="AC24" s="235"/>
      <c r="AD24" s="235"/>
      <c r="AE24" s="235"/>
      <c r="AF24" s="235"/>
      <c r="AG24" s="235" t="s">
        <v>670</v>
      </c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  <c r="BA24" s="235"/>
      <c r="BB24" s="235"/>
      <c r="BC24" s="235"/>
      <c r="BD24" s="235"/>
      <c r="BE24" s="235"/>
      <c r="BF24" s="235"/>
      <c r="BG24" s="235"/>
      <c r="BH24" s="235"/>
    </row>
    <row r="25" spans="1:60" outlineLevel="3">
      <c r="A25" s="236"/>
      <c r="B25" s="237"/>
      <c r="C25" s="355" t="s">
        <v>685</v>
      </c>
      <c r="D25" s="356"/>
      <c r="E25" s="356"/>
      <c r="F25" s="356"/>
      <c r="G25" s="356"/>
      <c r="H25" s="234"/>
      <c r="I25" s="234"/>
      <c r="J25" s="234"/>
      <c r="K25" s="234"/>
      <c r="L25" s="234"/>
      <c r="M25" s="234"/>
      <c r="N25" s="238"/>
      <c r="O25" s="238"/>
      <c r="P25" s="238"/>
      <c r="Q25" s="238"/>
      <c r="R25" s="234"/>
      <c r="S25" s="234"/>
      <c r="T25" s="234"/>
      <c r="U25" s="234"/>
      <c r="V25" s="234"/>
      <c r="W25" s="234"/>
      <c r="X25" s="234"/>
      <c r="Y25" s="234"/>
      <c r="Z25" s="235"/>
      <c r="AA25" s="235"/>
      <c r="AB25" s="235"/>
      <c r="AC25" s="235"/>
      <c r="AD25" s="235"/>
      <c r="AE25" s="235"/>
      <c r="AF25" s="235"/>
      <c r="AG25" s="235" t="s">
        <v>670</v>
      </c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5"/>
      <c r="AY25" s="235"/>
      <c r="AZ25" s="235"/>
      <c r="BA25" s="235"/>
      <c r="BB25" s="235"/>
      <c r="BC25" s="235"/>
      <c r="BD25" s="235"/>
      <c r="BE25" s="235"/>
      <c r="BF25" s="235"/>
      <c r="BG25" s="235"/>
      <c r="BH25" s="235"/>
    </row>
    <row r="26" spans="1:60" outlineLevel="3">
      <c r="A26" s="236"/>
      <c r="B26" s="237"/>
      <c r="C26" s="355" t="s">
        <v>686</v>
      </c>
      <c r="D26" s="356"/>
      <c r="E26" s="356"/>
      <c r="F26" s="356"/>
      <c r="G26" s="356"/>
      <c r="H26" s="234"/>
      <c r="I26" s="234"/>
      <c r="J26" s="234"/>
      <c r="K26" s="234"/>
      <c r="L26" s="234"/>
      <c r="M26" s="234"/>
      <c r="N26" s="238"/>
      <c r="O26" s="238"/>
      <c r="P26" s="238"/>
      <c r="Q26" s="238"/>
      <c r="R26" s="234"/>
      <c r="S26" s="234"/>
      <c r="T26" s="234"/>
      <c r="U26" s="234"/>
      <c r="V26" s="234"/>
      <c r="W26" s="234"/>
      <c r="X26" s="234"/>
      <c r="Y26" s="234"/>
      <c r="Z26" s="235"/>
      <c r="AA26" s="235"/>
      <c r="AB26" s="235"/>
      <c r="AC26" s="235"/>
      <c r="AD26" s="235"/>
      <c r="AE26" s="235"/>
      <c r="AF26" s="235"/>
      <c r="AG26" s="235" t="s">
        <v>670</v>
      </c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5"/>
      <c r="AY26" s="235"/>
      <c r="AZ26" s="235"/>
      <c r="BA26" s="235"/>
      <c r="BB26" s="235"/>
      <c r="BC26" s="235"/>
      <c r="BD26" s="235"/>
      <c r="BE26" s="235"/>
      <c r="BF26" s="235"/>
      <c r="BG26" s="235"/>
      <c r="BH26" s="235"/>
    </row>
    <row r="27" spans="1:60" outlineLevel="1">
      <c r="A27" s="226">
        <v>5</v>
      </c>
      <c r="B27" s="227" t="s">
        <v>687</v>
      </c>
      <c r="C27" s="228" t="s">
        <v>688</v>
      </c>
      <c r="D27" s="229" t="s">
        <v>41</v>
      </c>
      <c r="E27" s="230">
        <v>1</v>
      </c>
      <c r="F27" s="231"/>
      <c r="G27" s="232">
        <f>ROUND(E27*F27,2)</f>
        <v>0</v>
      </c>
      <c r="H27" s="231">
        <v>0</v>
      </c>
      <c r="I27" s="232">
        <f>ROUND(E27*H27,2)</f>
        <v>0</v>
      </c>
      <c r="J27" s="231">
        <v>3000</v>
      </c>
      <c r="K27" s="232">
        <f>ROUND(E27*J27,2)</f>
        <v>3000</v>
      </c>
      <c r="L27" s="232">
        <v>21</v>
      </c>
      <c r="M27" s="232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2"/>
      <c r="S27" s="232" t="s">
        <v>665</v>
      </c>
      <c r="T27" s="233" t="s">
        <v>666</v>
      </c>
      <c r="U27" s="234">
        <v>0</v>
      </c>
      <c r="V27" s="234">
        <f>ROUND(E27*U27,2)</f>
        <v>0</v>
      </c>
      <c r="W27" s="234"/>
      <c r="X27" s="234" t="s">
        <v>639</v>
      </c>
      <c r="Y27" s="234" t="s">
        <v>667</v>
      </c>
      <c r="Z27" s="235"/>
      <c r="AA27" s="235"/>
      <c r="AB27" s="235"/>
      <c r="AC27" s="235"/>
      <c r="AD27" s="235"/>
      <c r="AE27" s="235"/>
      <c r="AF27" s="235"/>
      <c r="AG27" s="235" t="s">
        <v>668</v>
      </c>
      <c r="AH27" s="235"/>
      <c r="AI27" s="235"/>
      <c r="AJ27" s="235"/>
      <c r="AK27" s="235"/>
      <c r="AL27" s="235"/>
      <c r="AM27" s="235"/>
      <c r="AN27" s="235"/>
      <c r="AO27" s="235"/>
      <c r="AP27" s="235"/>
      <c r="AQ27" s="235"/>
      <c r="AR27" s="235"/>
      <c r="AS27" s="235"/>
      <c r="AT27" s="235"/>
      <c r="AU27" s="235"/>
      <c r="AV27" s="235"/>
      <c r="AW27" s="235"/>
      <c r="AX27" s="235"/>
      <c r="AY27" s="235"/>
      <c r="AZ27" s="235"/>
      <c r="BA27" s="235"/>
      <c r="BB27" s="235"/>
      <c r="BC27" s="235"/>
      <c r="BD27" s="235"/>
      <c r="BE27" s="235"/>
      <c r="BF27" s="235"/>
      <c r="BG27" s="235"/>
      <c r="BH27" s="235"/>
    </row>
    <row r="28" spans="1:60" outlineLevel="2">
      <c r="A28" s="236"/>
      <c r="B28" s="237"/>
      <c r="C28" s="357" t="s">
        <v>669</v>
      </c>
      <c r="D28" s="358"/>
      <c r="E28" s="358"/>
      <c r="F28" s="358"/>
      <c r="G28" s="358"/>
      <c r="H28" s="234"/>
      <c r="I28" s="234"/>
      <c r="J28" s="234"/>
      <c r="K28" s="234"/>
      <c r="L28" s="234"/>
      <c r="M28" s="234"/>
      <c r="N28" s="238"/>
      <c r="O28" s="238"/>
      <c r="P28" s="238"/>
      <c r="Q28" s="238"/>
      <c r="R28" s="234"/>
      <c r="S28" s="234"/>
      <c r="T28" s="234"/>
      <c r="U28" s="234"/>
      <c r="V28" s="234"/>
      <c r="W28" s="234"/>
      <c r="X28" s="234"/>
      <c r="Y28" s="234"/>
      <c r="Z28" s="235"/>
      <c r="AA28" s="235"/>
      <c r="AB28" s="235"/>
      <c r="AC28" s="235"/>
      <c r="AD28" s="235"/>
      <c r="AE28" s="235"/>
      <c r="AF28" s="235"/>
      <c r="AG28" s="235" t="s">
        <v>670</v>
      </c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235"/>
      <c r="BE28" s="235"/>
      <c r="BF28" s="235"/>
      <c r="BG28" s="235"/>
      <c r="BH28" s="235"/>
    </row>
    <row r="29" spans="1:60" outlineLevel="3">
      <c r="A29" s="236"/>
      <c r="B29" s="237"/>
      <c r="C29" s="355" t="s">
        <v>689</v>
      </c>
      <c r="D29" s="356"/>
      <c r="E29" s="356"/>
      <c r="F29" s="356"/>
      <c r="G29" s="356"/>
      <c r="H29" s="234"/>
      <c r="I29" s="234"/>
      <c r="J29" s="234"/>
      <c r="K29" s="234"/>
      <c r="L29" s="234"/>
      <c r="M29" s="234"/>
      <c r="N29" s="238"/>
      <c r="O29" s="238"/>
      <c r="P29" s="238"/>
      <c r="Q29" s="238"/>
      <c r="R29" s="234"/>
      <c r="S29" s="234"/>
      <c r="T29" s="234"/>
      <c r="U29" s="234"/>
      <c r="V29" s="234"/>
      <c r="W29" s="234"/>
      <c r="X29" s="234"/>
      <c r="Y29" s="234"/>
      <c r="Z29" s="235"/>
      <c r="AA29" s="235"/>
      <c r="AB29" s="235"/>
      <c r="AC29" s="235"/>
      <c r="AD29" s="235"/>
      <c r="AE29" s="235"/>
      <c r="AF29" s="235"/>
      <c r="AG29" s="235" t="s">
        <v>670</v>
      </c>
      <c r="AH29" s="235"/>
      <c r="AI29" s="235"/>
      <c r="AJ29" s="235"/>
      <c r="AK29" s="235"/>
      <c r="AL29" s="235"/>
      <c r="AM29" s="235"/>
      <c r="AN29" s="235"/>
      <c r="AO29" s="235"/>
      <c r="AP29" s="235"/>
      <c r="AQ29" s="235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</row>
    <row r="30" spans="1:60" outlineLevel="1">
      <c r="A30" s="226">
        <v>6</v>
      </c>
      <c r="B30" s="227" t="s">
        <v>690</v>
      </c>
      <c r="C30" s="228" t="s">
        <v>691</v>
      </c>
      <c r="D30" s="229" t="s">
        <v>41</v>
      </c>
      <c r="E30" s="230">
        <v>1</v>
      </c>
      <c r="F30" s="231"/>
      <c r="G30" s="232">
        <f>ROUND(E30*F30,2)</f>
        <v>0</v>
      </c>
      <c r="H30" s="231">
        <v>0</v>
      </c>
      <c r="I30" s="232">
        <f>ROUND(E30*H30,2)</f>
        <v>0</v>
      </c>
      <c r="J30" s="231">
        <v>5000</v>
      </c>
      <c r="K30" s="232">
        <f>ROUND(E30*J30,2)</f>
        <v>5000</v>
      </c>
      <c r="L30" s="232">
        <v>21</v>
      </c>
      <c r="M30" s="232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2"/>
      <c r="S30" s="232" t="s">
        <v>665</v>
      </c>
      <c r="T30" s="233" t="s">
        <v>666</v>
      </c>
      <c r="U30" s="234">
        <v>0</v>
      </c>
      <c r="V30" s="234">
        <f>ROUND(E30*U30,2)</f>
        <v>0</v>
      </c>
      <c r="W30" s="234"/>
      <c r="X30" s="234" t="s">
        <v>639</v>
      </c>
      <c r="Y30" s="234" t="s">
        <v>667</v>
      </c>
      <c r="Z30" s="235"/>
      <c r="AA30" s="235"/>
      <c r="AB30" s="235"/>
      <c r="AC30" s="235"/>
      <c r="AD30" s="235"/>
      <c r="AE30" s="235"/>
      <c r="AF30" s="235"/>
      <c r="AG30" s="235" t="s">
        <v>668</v>
      </c>
      <c r="AH30" s="235"/>
      <c r="AI30" s="235"/>
      <c r="AJ30" s="235"/>
      <c r="AK30" s="235"/>
      <c r="AL30" s="235"/>
      <c r="AM30" s="235"/>
      <c r="AN30" s="235"/>
      <c r="AO30" s="235"/>
      <c r="AP30" s="235"/>
      <c r="AQ30" s="235"/>
      <c r="AR30" s="235"/>
      <c r="AS30" s="235"/>
      <c r="AT30" s="235"/>
      <c r="AU30" s="235"/>
      <c r="AV30" s="235"/>
      <c r="AW30" s="235"/>
      <c r="AX30" s="235"/>
      <c r="AY30" s="235"/>
      <c r="AZ30" s="235"/>
      <c r="BA30" s="235"/>
      <c r="BB30" s="235"/>
      <c r="BC30" s="235"/>
      <c r="BD30" s="235"/>
      <c r="BE30" s="235"/>
      <c r="BF30" s="235"/>
      <c r="BG30" s="235"/>
      <c r="BH30" s="235"/>
    </row>
    <row r="31" spans="1:60" outlineLevel="2">
      <c r="A31" s="236"/>
      <c r="B31" s="237"/>
      <c r="C31" s="357" t="s">
        <v>669</v>
      </c>
      <c r="D31" s="358"/>
      <c r="E31" s="358"/>
      <c r="F31" s="358"/>
      <c r="G31" s="358"/>
      <c r="H31" s="234"/>
      <c r="I31" s="234"/>
      <c r="J31" s="234"/>
      <c r="K31" s="234"/>
      <c r="L31" s="234"/>
      <c r="M31" s="234"/>
      <c r="N31" s="238"/>
      <c r="O31" s="238"/>
      <c r="P31" s="238"/>
      <c r="Q31" s="238"/>
      <c r="R31" s="234"/>
      <c r="S31" s="234"/>
      <c r="T31" s="234"/>
      <c r="U31" s="234"/>
      <c r="V31" s="234"/>
      <c r="W31" s="234"/>
      <c r="X31" s="234"/>
      <c r="Y31" s="234"/>
      <c r="Z31" s="235"/>
      <c r="AA31" s="235"/>
      <c r="AB31" s="235"/>
      <c r="AC31" s="235"/>
      <c r="AD31" s="235"/>
      <c r="AE31" s="235"/>
      <c r="AF31" s="235"/>
      <c r="AG31" s="235" t="s">
        <v>670</v>
      </c>
      <c r="AH31" s="235"/>
      <c r="AI31" s="235"/>
      <c r="AJ31" s="235"/>
      <c r="AK31" s="235"/>
      <c r="AL31" s="235"/>
      <c r="AM31" s="235"/>
      <c r="AN31" s="235"/>
      <c r="AO31" s="235"/>
      <c r="AP31" s="235"/>
      <c r="AQ31" s="235"/>
      <c r="AR31" s="235"/>
      <c r="AS31" s="235"/>
      <c r="AT31" s="235"/>
      <c r="AU31" s="235"/>
      <c r="AV31" s="235"/>
      <c r="AW31" s="235"/>
      <c r="AX31" s="235"/>
      <c r="AY31" s="235"/>
      <c r="AZ31" s="235"/>
      <c r="BA31" s="235"/>
      <c r="BB31" s="235"/>
      <c r="BC31" s="235"/>
      <c r="BD31" s="235"/>
      <c r="BE31" s="235"/>
      <c r="BF31" s="235"/>
      <c r="BG31" s="235"/>
      <c r="BH31" s="235"/>
    </row>
    <row r="32" spans="1:60" outlineLevel="3">
      <c r="A32" s="236"/>
      <c r="B32" s="237"/>
      <c r="C32" s="355" t="s">
        <v>692</v>
      </c>
      <c r="D32" s="356"/>
      <c r="E32" s="356"/>
      <c r="F32" s="356"/>
      <c r="G32" s="356"/>
      <c r="H32" s="234"/>
      <c r="I32" s="234"/>
      <c r="J32" s="234"/>
      <c r="K32" s="234"/>
      <c r="L32" s="234"/>
      <c r="M32" s="234"/>
      <c r="N32" s="238"/>
      <c r="O32" s="238"/>
      <c r="P32" s="238"/>
      <c r="Q32" s="238"/>
      <c r="R32" s="234"/>
      <c r="S32" s="234"/>
      <c r="T32" s="234"/>
      <c r="U32" s="234"/>
      <c r="V32" s="234"/>
      <c r="W32" s="234"/>
      <c r="X32" s="234"/>
      <c r="Y32" s="234"/>
      <c r="Z32" s="235"/>
      <c r="AA32" s="235"/>
      <c r="AB32" s="235"/>
      <c r="AC32" s="235"/>
      <c r="AD32" s="235"/>
      <c r="AE32" s="235"/>
      <c r="AF32" s="235"/>
      <c r="AG32" s="235" t="s">
        <v>670</v>
      </c>
      <c r="AH32" s="235"/>
      <c r="AI32" s="235"/>
      <c r="AJ32" s="235"/>
      <c r="AK32" s="235"/>
      <c r="AL32" s="235"/>
      <c r="AM32" s="235"/>
      <c r="AN32" s="235"/>
      <c r="AO32" s="235"/>
      <c r="AP32" s="235"/>
      <c r="AQ32" s="235"/>
      <c r="AR32" s="235"/>
      <c r="AS32" s="235"/>
      <c r="AT32" s="235"/>
      <c r="AU32" s="235"/>
      <c r="AV32" s="235"/>
      <c r="AW32" s="235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</row>
    <row r="33" spans="1:60" outlineLevel="1">
      <c r="A33" s="240">
        <v>7</v>
      </c>
      <c r="B33" s="241" t="s">
        <v>693</v>
      </c>
      <c r="C33" s="242" t="s">
        <v>694</v>
      </c>
      <c r="D33" s="243" t="s">
        <v>41</v>
      </c>
      <c r="E33" s="244">
        <v>1</v>
      </c>
      <c r="F33" s="245"/>
      <c r="G33" s="246">
        <f>ROUND(E33*F33,2)</f>
        <v>0</v>
      </c>
      <c r="H33" s="245">
        <v>0</v>
      </c>
      <c r="I33" s="246">
        <f>ROUND(E33*H33,2)</f>
        <v>0</v>
      </c>
      <c r="J33" s="245">
        <v>5000</v>
      </c>
      <c r="K33" s="246">
        <f>ROUND(E33*J33,2)</f>
        <v>5000</v>
      </c>
      <c r="L33" s="246">
        <v>21</v>
      </c>
      <c r="M33" s="246">
        <f>G33*(1+L33/100)</f>
        <v>0</v>
      </c>
      <c r="N33" s="244">
        <v>0</v>
      </c>
      <c r="O33" s="244">
        <f>ROUND(E33*N33,2)</f>
        <v>0</v>
      </c>
      <c r="P33" s="244">
        <v>0</v>
      </c>
      <c r="Q33" s="244">
        <f>ROUND(E33*P33,2)</f>
        <v>0</v>
      </c>
      <c r="R33" s="246"/>
      <c r="S33" s="246" t="s">
        <v>665</v>
      </c>
      <c r="T33" s="247" t="s">
        <v>666</v>
      </c>
      <c r="U33" s="234">
        <v>0</v>
      </c>
      <c r="V33" s="234">
        <f>ROUND(E33*U33,2)</f>
        <v>0</v>
      </c>
      <c r="W33" s="234"/>
      <c r="X33" s="234" t="s">
        <v>639</v>
      </c>
      <c r="Y33" s="234" t="s">
        <v>667</v>
      </c>
      <c r="Z33" s="235"/>
      <c r="AA33" s="235"/>
      <c r="AB33" s="235"/>
      <c r="AC33" s="235"/>
      <c r="AD33" s="235"/>
      <c r="AE33" s="235"/>
      <c r="AF33" s="235"/>
      <c r="AG33" s="235" t="s">
        <v>668</v>
      </c>
      <c r="AH33" s="235"/>
      <c r="AI33" s="235"/>
      <c r="AJ33" s="235"/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  <c r="AU33" s="235"/>
      <c r="AV33" s="235"/>
      <c r="AW33" s="235"/>
      <c r="AX33" s="235"/>
      <c r="AY33" s="235"/>
      <c r="AZ33" s="235"/>
      <c r="BA33" s="235"/>
      <c r="BB33" s="235"/>
      <c r="BC33" s="235"/>
      <c r="BD33" s="235"/>
      <c r="BE33" s="235"/>
      <c r="BF33" s="235"/>
      <c r="BG33" s="235"/>
      <c r="BH33" s="235"/>
    </row>
    <row r="34" spans="1:60" ht="22.5" outlineLevel="1">
      <c r="A34" s="240">
        <v>8</v>
      </c>
      <c r="B34" s="241" t="s">
        <v>695</v>
      </c>
      <c r="C34" s="242" t="s">
        <v>696</v>
      </c>
      <c r="D34" s="243" t="s">
        <v>41</v>
      </c>
      <c r="E34" s="244">
        <v>1</v>
      </c>
      <c r="F34" s="245"/>
      <c r="G34" s="246">
        <f>ROUND(E34*F34,2)</f>
        <v>0</v>
      </c>
      <c r="H34" s="245">
        <v>0</v>
      </c>
      <c r="I34" s="246">
        <f>ROUND(E34*H34,2)</f>
        <v>0</v>
      </c>
      <c r="J34" s="245">
        <v>6000</v>
      </c>
      <c r="K34" s="246">
        <f>ROUND(E34*J34,2)</f>
        <v>6000</v>
      </c>
      <c r="L34" s="246">
        <v>21</v>
      </c>
      <c r="M34" s="246">
        <f>G34*(1+L34/100)</f>
        <v>0</v>
      </c>
      <c r="N34" s="244">
        <v>0</v>
      </c>
      <c r="O34" s="244">
        <f>ROUND(E34*N34,2)</f>
        <v>0</v>
      </c>
      <c r="P34" s="244">
        <v>0</v>
      </c>
      <c r="Q34" s="244">
        <f>ROUND(E34*P34,2)</f>
        <v>0</v>
      </c>
      <c r="R34" s="246"/>
      <c r="S34" s="246" t="s">
        <v>665</v>
      </c>
      <c r="T34" s="247" t="s">
        <v>666</v>
      </c>
      <c r="U34" s="234">
        <v>0</v>
      </c>
      <c r="V34" s="234">
        <f>ROUND(E34*U34,2)</f>
        <v>0</v>
      </c>
      <c r="W34" s="234"/>
      <c r="X34" s="234" t="s">
        <v>639</v>
      </c>
      <c r="Y34" s="234" t="s">
        <v>667</v>
      </c>
      <c r="Z34" s="235"/>
      <c r="AA34" s="235"/>
      <c r="AB34" s="235"/>
      <c r="AC34" s="235"/>
      <c r="AD34" s="235"/>
      <c r="AE34" s="235"/>
      <c r="AF34" s="235"/>
      <c r="AG34" s="235" t="s">
        <v>668</v>
      </c>
      <c r="AH34" s="235"/>
      <c r="AI34" s="235"/>
      <c r="AJ34" s="235"/>
      <c r="AK34" s="235"/>
      <c r="AL34" s="235"/>
      <c r="AM34" s="235"/>
      <c r="AN34" s="235"/>
      <c r="AO34" s="235"/>
      <c r="AP34" s="235"/>
      <c r="AQ34" s="235"/>
      <c r="AR34" s="235"/>
      <c r="AS34" s="235"/>
      <c r="AT34" s="235"/>
      <c r="AU34" s="235"/>
      <c r="AV34" s="235"/>
      <c r="AW34" s="235"/>
      <c r="AX34" s="235"/>
      <c r="AY34" s="235"/>
      <c r="AZ34" s="235"/>
      <c r="BA34" s="235"/>
      <c r="BB34" s="235"/>
      <c r="BC34" s="235"/>
      <c r="BD34" s="235"/>
      <c r="BE34" s="235"/>
      <c r="BF34" s="235"/>
      <c r="BG34" s="235"/>
      <c r="BH34" s="235"/>
    </row>
    <row r="35" spans="1:60" outlineLevel="1">
      <c r="A35" s="226">
        <v>9</v>
      </c>
      <c r="B35" s="227" t="s">
        <v>697</v>
      </c>
      <c r="C35" s="228" t="s">
        <v>698</v>
      </c>
      <c r="D35" s="229" t="s">
        <v>41</v>
      </c>
      <c r="E35" s="230">
        <v>1</v>
      </c>
      <c r="F35" s="231"/>
      <c r="G35" s="232">
        <f>ROUND(E35*F35,2)</f>
        <v>0</v>
      </c>
      <c r="H35" s="231">
        <v>0</v>
      </c>
      <c r="I35" s="232">
        <f>ROUND(E35*H35,2)</f>
        <v>0</v>
      </c>
      <c r="J35" s="231">
        <v>5000</v>
      </c>
      <c r="K35" s="232">
        <f>ROUND(E35*J35,2)</f>
        <v>5000</v>
      </c>
      <c r="L35" s="232">
        <v>21</v>
      </c>
      <c r="M35" s="232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2"/>
      <c r="S35" s="232" t="s">
        <v>665</v>
      </c>
      <c r="T35" s="233" t="s">
        <v>666</v>
      </c>
      <c r="U35" s="234">
        <v>0</v>
      </c>
      <c r="V35" s="234">
        <f>ROUND(E35*U35,2)</f>
        <v>0</v>
      </c>
      <c r="W35" s="234"/>
      <c r="X35" s="234" t="s">
        <v>639</v>
      </c>
      <c r="Y35" s="234" t="s">
        <v>667</v>
      </c>
      <c r="Z35" s="235"/>
      <c r="AA35" s="235"/>
      <c r="AB35" s="235"/>
      <c r="AC35" s="235"/>
      <c r="AD35" s="235"/>
      <c r="AE35" s="235"/>
      <c r="AF35" s="235"/>
      <c r="AG35" s="235" t="s">
        <v>668</v>
      </c>
      <c r="AH35" s="235"/>
      <c r="AI35" s="235"/>
      <c r="AJ35" s="235"/>
      <c r="AK35" s="235"/>
      <c r="AL35" s="235"/>
      <c r="AM35" s="235"/>
      <c r="AN35" s="235"/>
      <c r="AO35" s="235"/>
      <c r="AP35" s="235"/>
      <c r="AQ35" s="235"/>
      <c r="AR35" s="235"/>
      <c r="AS35" s="235"/>
      <c r="AT35" s="235"/>
      <c r="AU35" s="235"/>
      <c r="AV35" s="235"/>
      <c r="AW35" s="235"/>
      <c r="AX35" s="235"/>
      <c r="AY35" s="235"/>
      <c r="AZ35" s="235"/>
      <c r="BA35" s="235"/>
      <c r="BB35" s="235"/>
      <c r="BC35" s="235"/>
      <c r="BD35" s="235"/>
      <c r="BE35" s="235"/>
      <c r="BF35" s="235"/>
      <c r="BG35" s="235"/>
      <c r="BH35" s="235"/>
    </row>
    <row r="36" spans="1:60" outlineLevel="2">
      <c r="A36" s="236"/>
      <c r="B36" s="237"/>
      <c r="C36" s="357" t="s">
        <v>699</v>
      </c>
      <c r="D36" s="358"/>
      <c r="E36" s="358"/>
      <c r="F36" s="358"/>
      <c r="G36" s="358"/>
      <c r="H36" s="234"/>
      <c r="I36" s="234"/>
      <c r="J36" s="234"/>
      <c r="K36" s="234"/>
      <c r="L36" s="234"/>
      <c r="M36" s="234"/>
      <c r="N36" s="238"/>
      <c r="O36" s="238"/>
      <c r="P36" s="238"/>
      <c r="Q36" s="238"/>
      <c r="R36" s="234"/>
      <c r="S36" s="234"/>
      <c r="T36" s="234"/>
      <c r="U36" s="234"/>
      <c r="V36" s="234"/>
      <c r="W36" s="234"/>
      <c r="X36" s="234"/>
      <c r="Y36" s="234"/>
      <c r="Z36" s="235"/>
      <c r="AA36" s="235"/>
      <c r="AB36" s="235"/>
      <c r="AC36" s="235"/>
      <c r="AD36" s="235"/>
      <c r="AE36" s="235"/>
      <c r="AF36" s="235"/>
      <c r="AG36" s="235" t="s">
        <v>670</v>
      </c>
      <c r="AH36" s="235"/>
      <c r="AI36" s="235"/>
      <c r="AJ36" s="235"/>
      <c r="AK36" s="235"/>
      <c r="AL36" s="235"/>
      <c r="AM36" s="235"/>
      <c r="AN36" s="235"/>
      <c r="AO36" s="235"/>
      <c r="AP36" s="235"/>
      <c r="AQ36" s="235"/>
      <c r="AR36" s="235"/>
      <c r="AS36" s="235"/>
      <c r="AT36" s="235"/>
      <c r="AU36" s="235"/>
      <c r="AV36" s="235"/>
      <c r="AW36" s="235"/>
      <c r="AX36" s="235"/>
      <c r="AY36" s="235"/>
      <c r="AZ36" s="235"/>
      <c r="BA36" s="235"/>
      <c r="BB36" s="235"/>
      <c r="BC36" s="235"/>
      <c r="BD36" s="235"/>
      <c r="BE36" s="235"/>
      <c r="BF36" s="235"/>
      <c r="BG36" s="235"/>
      <c r="BH36" s="235"/>
    </row>
    <row r="37" spans="1:60">
      <c r="A37" s="218" t="s">
        <v>659</v>
      </c>
      <c r="B37" s="219" t="s">
        <v>700</v>
      </c>
      <c r="C37" s="220" t="s">
        <v>701</v>
      </c>
      <c r="D37" s="221"/>
      <c r="E37" s="222"/>
      <c r="F37" s="223"/>
      <c r="G37" s="223">
        <f>SUMIF(AG38:AG42,"&lt;&gt;NOR",G38:G42)</f>
        <v>0</v>
      </c>
      <c r="H37" s="223"/>
      <c r="I37" s="223">
        <f>SUM(I38:I42)</f>
        <v>0</v>
      </c>
      <c r="J37" s="223"/>
      <c r="K37" s="223">
        <f>SUM(K38:K42)</f>
        <v>41000</v>
      </c>
      <c r="L37" s="223"/>
      <c r="M37" s="223">
        <f>SUM(M38:M42)</f>
        <v>0</v>
      </c>
      <c r="N37" s="222"/>
      <c r="O37" s="222">
        <f>SUM(O38:O42)</f>
        <v>0</v>
      </c>
      <c r="P37" s="222"/>
      <c r="Q37" s="222">
        <f>SUM(Q38:Q42)</f>
        <v>0</v>
      </c>
      <c r="R37" s="223"/>
      <c r="S37" s="223"/>
      <c r="T37" s="224"/>
      <c r="U37" s="225"/>
      <c r="V37" s="225">
        <f>SUM(V38:V42)</f>
        <v>0</v>
      </c>
      <c r="W37" s="225"/>
      <c r="X37" s="225"/>
      <c r="Y37" s="225"/>
      <c r="AG37" s="32" t="s">
        <v>662</v>
      </c>
    </row>
    <row r="38" spans="1:60" outlineLevel="1">
      <c r="A38" s="226">
        <v>10</v>
      </c>
      <c r="B38" s="227" t="s">
        <v>702</v>
      </c>
      <c r="C38" s="228" t="s">
        <v>703</v>
      </c>
      <c r="D38" s="229" t="s">
        <v>41</v>
      </c>
      <c r="E38" s="230">
        <v>1</v>
      </c>
      <c r="F38" s="231"/>
      <c r="G38" s="232">
        <f>ROUND(E38*F38,2)</f>
        <v>0</v>
      </c>
      <c r="H38" s="231">
        <v>0</v>
      </c>
      <c r="I38" s="232">
        <f>ROUND(E38*H38,2)</f>
        <v>0</v>
      </c>
      <c r="J38" s="231">
        <v>5000</v>
      </c>
      <c r="K38" s="232">
        <f>ROUND(E38*J38,2)</f>
        <v>5000</v>
      </c>
      <c r="L38" s="232">
        <v>21</v>
      </c>
      <c r="M38" s="232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2"/>
      <c r="S38" s="232" t="s">
        <v>665</v>
      </c>
      <c r="T38" s="233" t="s">
        <v>666</v>
      </c>
      <c r="U38" s="234">
        <v>0</v>
      </c>
      <c r="V38" s="234">
        <f>ROUND(E38*U38,2)</f>
        <v>0</v>
      </c>
      <c r="W38" s="234"/>
      <c r="X38" s="234" t="s">
        <v>639</v>
      </c>
      <c r="Y38" s="234" t="s">
        <v>667</v>
      </c>
      <c r="Z38" s="235"/>
      <c r="AA38" s="235"/>
      <c r="AB38" s="235"/>
      <c r="AC38" s="235"/>
      <c r="AD38" s="235"/>
      <c r="AE38" s="235"/>
      <c r="AF38" s="235"/>
      <c r="AG38" s="235" t="s">
        <v>668</v>
      </c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</row>
    <row r="39" spans="1:60" outlineLevel="2">
      <c r="A39" s="236"/>
      <c r="B39" s="237"/>
      <c r="C39" s="357" t="s">
        <v>704</v>
      </c>
      <c r="D39" s="358"/>
      <c r="E39" s="358"/>
      <c r="F39" s="358"/>
      <c r="G39" s="358"/>
      <c r="H39" s="234"/>
      <c r="I39" s="234"/>
      <c r="J39" s="234"/>
      <c r="K39" s="234"/>
      <c r="L39" s="234"/>
      <c r="M39" s="234"/>
      <c r="N39" s="238"/>
      <c r="O39" s="238"/>
      <c r="P39" s="238"/>
      <c r="Q39" s="238"/>
      <c r="R39" s="234"/>
      <c r="S39" s="234"/>
      <c r="T39" s="234"/>
      <c r="U39" s="234"/>
      <c r="V39" s="234"/>
      <c r="W39" s="234"/>
      <c r="X39" s="234"/>
      <c r="Y39" s="234"/>
      <c r="Z39" s="235"/>
      <c r="AA39" s="235"/>
      <c r="AB39" s="235"/>
      <c r="AC39" s="235"/>
      <c r="AD39" s="235"/>
      <c r="AE39" s="235"/>
      <c r="AF39" s="235"/>
      <c r="AG39" s="235" t="s">
        <v>670</v>
      </c>
      <c r="AH39" s="235"/>
      <c r="AI39" s="235"/>
      <c r="AJ39" s="235"/>
      <c r="AK39" s="235"/>
      <c r="AL39" s="235"/>
      <c r="AM39" s="235"/>
      <c r="AN39" s="235"/>
      <c r="AO39" s="235"/>
      <c r="AP39" s="235"/>
      <c r="AQ39" s="235"/>
      <c r="AR39" s="235"/>
      <c r="AS39" s="235"/>
      <c r="AT39" s="235"/>
      <c r="AU39" s="235"/>
      <c r="AV39" s="235"/>
      <c r="AW39" s="235"/>
      <c r="AX39" s="235"/>
      <c r="AY39" s="235"/>
      <c r="AZ39" s="235"/>
      <c r="BA39" s="235"/>
      <c r="BB39" s="235"/>
      <c r="BC39" s="235"/>
      <c r="BD39" s="235"/>
      <c r="BE39" s="235"/>
      <c r="BF39" s="235"/>
      <c r="BG39" s="235"/>
      <c r="BH39" s="235"/>
    </row>
    <row r="40" spans="1:60" outlineLevel="3">
      <c r="A40" s="236"/>
      <c r="B40" s="237"/>
      <c r="C40" s="355" t="s">
        <v>705</v>
      </c>
      <c r="D40" s="356"/>
      <c r="E40" s="356"/>
      <c r="F40" s="356"/>
      <c r="G40" s="356"/>
      <c r="H40" s="234"/>
      <c r="I40" s="234"/>
      <c r="J40" s="234"/>
      <c r="K40" s="234"/>
      <c r="L40" s="234"/>
      <c r="M40" s="234"/>
      <c r="N40" s="238"/>
      <c r="O40" s="238"/>
      <c r="P40" s="238"/>
      <c r="Q40" s="238"/>
      <c r="R40" s="234"/>
      <c r="S40" s="234"/>
      <c r="T40" s="234"/>
      <c r="U40" s="234"/>
      <c r="V40" s="234"/>
      <c r="W40" s="234"/>
      <c r="X40" s="234"/>
      <c r="Y40" s="234"/>
      <c r="Z40" s="235"/>
      <c r="AA40" s="235"/>
      <c r="AB40" s="235"/>
      <c r="AC40" s="235"/>
      <c r="AD40" s="235"/>
      <c r="AE40" s="235"/>
      <c r="AF40" s="235"/>
      <c r="AG40" s="235" t="s">
        <v>670</v>
      </c>
      <c r="AH40" s="235"/>
      <c r="AI40" s="235"/>
      <c r="AJ40" s="235"/>
      <c r="AK40" s="235"/>
      <c r="AL40" s="235"/>
      <c r="AM40" s="235"/>
      <c r="AN40" s="235"/>
      <c r="AO40" s="235"/>
      <c r="AP40" s="235"/>
      <c r="AQ40" s="235"/>
      <c r="AR40" s="235"/>
      <c r="AS40" s="235"/>
      <c r="AT40" s="235"/>
      <c r="AU40" s="235"/>
      <c r="AV40" s="235"/>
      <c r="AW40" s="235"/>
      <c r="AX40" s="235"/>
      <c r="AY40" s="235"/>
      <c r="AZ40" s="235"/>
      <c r="BA40" s="239" t="str">
        <f>C40</f>
        <v>projednání a zajištění případného zvláštního užívání komunikací a veřejných ploch vč.úhrady veřejných poplatků a nájemného</v>
      </c>
      <c r="BB40" s="235"/>
      <c r="BC40" s="235"/>
      <c r="BD40" s="235"/>
      <c r="BE40" s="235"/>
      <c r="BF40" s="235"/>
      <c r="BG40" s="235"/>
      <c r="BH40" s="235"/>
    </row>
    <row r="41" spans="1:60" outlineLevel="1">
      <c r="A41" s="240">
        <v>11</v>
      </c>
      <c r="B41" s="241" t="s">
        <v>706</v>
      </c>
      <c r="C41" s="242" t="s">
        <v>707</v>
      </c>
      <c r="D41" s="243" t="s">
        <v>41</v>
      </c>
      <c r="E41" s="244">
        <v>1</v>
      </c>
      <c r="F41" s="245"/>
      <c r="G41" s="246">
        <f>ROUND(E41*F41,2)</f>
        <v>0</v>
      </c>
      <c r="H41" s="245">
        <v>0</v>
      </c>
      <c r="I41" s="246">
        <f>ROUND(E41*H41,2)</f>
        <v>0</v>
      </c>
      <c r="J41" s="245">
        <v>16000</v>
      </c>
      <c r="K41" s="246">
        <f>ROUND(E41*J41,2)</f>
        <v>16000</v>
      </c>
      <c r="L41" s="246">
        <v>21</v>
      </c>
      <c r="M41" s="246">
        <f>G41*(1+L41/100)</f>
        <v>0</v>
      </c>
      <c r="N41" s="244">
        <v>0</v>
      </c>
      <c r="O41" s="244">
        <f>ROUND(E41*N41,2)</f>
        <v>0</v>
      </c>
      <c r="P41" s="244">
        <v>0</v>
      </c>
      <c r="Q41" s="244">
        <f>ROUND(E41*P41,2)</f>
        <v>0</v>
      </c>
      <c r="R41" s="246"/>
      <c r="S41" s="246" t="s">
        <v>665</v>
      </c>
      <c r="T41" s="247" t="s">
        <v>666</v>
      </c>
      <c r="U41" s="234">
        <v>0</v>
      </c>
      <c r="V41" s="234">
        <f>ROUND(E41*U41,2)</f>
        <v>0</v>
      </c>
      <c r="W41" s="234"/>
      <c r="X41" s="234" t="s">
        <v>639</v>
      </c>
      <c r="Y41" s="234" t="s">
        <v>667</v>
      </c>
      <c r="Z41" s="235"/>
      <c r="AA41" s="235"/>
      <c r="AB41" s="235"/>
      <c r="AC41" s="235"/>
      <c r="AD41" s="235"/>
      <c r="AE41" s="235"/>
      <c r="AF41" s="235"/>
      <c r="AG41" s="235" t="s">
        <v>668</v>
      </c>
      <c r="AH41" s="235"/>
      <c r="AI41" s="235"/>
      <c r="AJ41" s="235"/>
      <c r="AK41" s="235"/>
      <c r="AL41" s="235"/>
      <c r="AM41" s="235"/>
      <c r="AN41" s="235"/>
      <c r="AO41" s="235"/>
      <c r="AP41" s="235"/>
      <c r="AQ41" s="235"/>
      <c r="AR41" s="235"/>
      <c r="AS41" s="235"/>
      <c r="AT41" s="235"/>
      <c r="AU41" s="235"/>
      <c r="AV41" s="235"/>
      <c r="AW41" s="235"/>
      <c r="AX41" s="235"/>
      <c r="AY41" s="235"/>
      <c r="AZ41" s="235"/>
      <c r="BA41" s="235"/>
      <c r="BB41" s="235"/>
      <c r="BC41" s="235"/>
      <c r="BD41" s="235"/>
      <c r="BE41" s="235"/>
      <c r="BF41" s="235"/>
      <c r="BG41" s="235"/>
      <c r="BH41" s="235"/>
    </row>
    <row r="42" spans="1:60" outlineLevel="1">
      <c r="A42" s="226">
        <v>12</v>
      </c>
      <c r="B42" s="227" t="s">
        <v>708</v>
      </c>
      <c r="C42" s="228" t="s">
        <v>709</v>
      </c>
      <c r="D42" s="229" t="s">
        <v>41</v>
      </c>
      <c r="E42" s="230">
        <v>1</v>
      </c>
      <c r="F42" s="231"/>
      <c r="G42" s="232">
        <f>ROUND(E42*F42,2)</f>
        <v>0</v>
      </c>
      <c r="H42" s="231">
        <v>0</v>
      </c>
      <c r="I42" s="232">
        <f>ROUND(E42*H42,2)</f>
        <v>0</v>
      </c>
      <c r="J42" s="231">
        <v>20000</v>
      </c>
      <c r="K42" s="232">
        <f>ROUND(E42*J42,2)</f>
        <v>20000</v>
      </c>
      <c r="L42" s="232">
        <v>21</v>
      </c>
      <c r="M42" s="232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2"/>
      <c r="S42" s="232" t="s">
        <v>665</v>
      </c>
      <c r="T42" s="233" t="s">
        <v>666</v>
      </c>
      <c r="U42" s="234">
        <v>0</v>
      </c>
      <c r="V42" s="234">
        <f>ROUND(E42*U42,2)</f>
        <v>0</v>
      </c>
      <c r="W42" s="234"/>
      <c r="X42" s="234" t="s">
        <v>639</v>
      </c>
      <c r="Y42" s="234" t="s">
        <v>667</v>
      </c>
      <c r="Z42" s="235"/>
      <c r="AA42" s="235"/>
      <c r="AB42" s="235"/>
      <c r="AC42" s="235"/>
      <c r="AD42" s="235"/>
      <c r="AE42" s="235"/>
      <c r="AF42" s="235"/>
      <c r="AG42" s="235" t="s">
        <v>668</v>
      </c>
      <c r="AH42" s="235"/>
      <c r="AI42" s="235"/>
      <c r="AJ42" s="235"/>
      <c r="AK42" s="235"/>
      <c r="AL42" s="235"/>
      <c r="AM42" s="235"/>
      <c r="AN42" s="235"/>
      <c r="AO42" s="235"/>
      <c r="AP42" s="235"/>
      <c r="AQ42" s="235"/>
      <c r="AR42" s="235"/>
      <c r="AS42" s="235"/>
      <c r="AT42" s="235"/>
      <c r="AU42" s="235"/>
      <c r="AV42" s="235"/>
      <c r="AW42" s="235"/>
      <c r="AX42" s="235"/>
      <c r="AY42" s="235"/>
      <c r="AZ42" s="235"/>
      <c r="BA42" s="235"/>
      <c r="BB42" s="235"/>
      <c r="BC42" s="235"/>
      <c r="BD42" s="235"/>
      <c r="BE42" s="235"/>
      <c r="BF42" s="235"/>
      <c r="BG42" s="235"/>
      <c r="BH42" s="235"/>
    </row>
    <row r="43" spans="1:60">
      <c r="A43" s="214"/>
      <c r="B43" s="215"/>
      <c r="C43" s="248"/>
      <c r="D43" s="216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AE43" s="32">
        <v>15</v>
      </c>
      <c r="AF43" s="32">
        <v>21</v>
      </c>
      <c r="AG43" s="32" t="s">
        <v>29</v>
      </c>
    </row>
    <row r="44" spans="1:60">
      <c r="A44" s="249"/>
      <c r="B44" s="250" t="s">
        <v>34</v>
      </c>
      <c r="C44" s="251"/>
      <c r="D44" s="252"/>
      <c r="E44" s="253"/>
      <c r="F44" s="253"/>
      <c r="G44" s="254">
        <f>G8+G37</f>
        <v>0</v>
      </c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AE44" s="32">
        <f>SUMIF(L7:L42,AE43,G7:G42)</f>
        <v>0</v>
      </c>
      <c r="AF44" s="32">
        <f>SUMIF(L7:L42,AF43,G7:G42)</f>
        <v>0</v>
      </c>
      <c r="AG44" s="32" t="s">
        <v>710</v>
      </c>
    </row>
    <row r="45" spans="1:60">
      <c r="C45" s="255"/>
      <c r="D45" s="208"/>
      <c r="AG45" s="32" t="s">
        <v>711</v>
      </c>
    </row>
    <row r="46" spans="1:60">
      <c r="D46" s="208"/>
    </row>
    <row r="47" spans="1:60">
      <c r="D47" s="208"/>
    </row>
    <row r="48" spans="1:60">
      <c r="D48" s="208"/>
    </row>
    <row r="49" spans="4:4">
      <c r="D49" s="208"/>
    </row>
    <row r="50" spans="4:4">
      <c r="D50" s="208"/>
    </row>
    <row r="51" spans="4:4">
      <c r="D51" s="208"/>
    </row>
    <row r="52" spans="4:4">
      <c r="D52" s="208"/>
    </row>
    <row r="53" spans="4:4">
      <c r="D53" s="208"/>
    </row>
    <row r="54" spans="4:4">
      <c r="D54" s="208"/>
    </row>
    <row r="55" spans="4:4">
      <c r="D55" s="208"/>
    </row>
    <row r="56" spans="4:4">
      <c r="D56" s="208"/>
    </row>
    <row r="57" spans="4:4">
      <c r="D57" s="208"/>
    </row>
    <row r="58" spans="4:4">
      <c r="D58" s="208"/>
    </row>
    <row r="59" spans="4:4">
      <c r="D59" s="208"/>
    </row>
    <row r="60" spans="4:4">
      <c r="D60" s="208"/>
    </row>
    <row r="61" spans="4:4">
      <c r="D61" s="208"/>
    </row>
    <row r="62" spans="4:4">
      <c r="D62" s="208"/>
    </row>
    <row r="63" spans="4:4">
      <c r="D63" s="208"/>
    </row>
    <row r="64" spans="4:4">
      <c r="D64" s="208"/>
    </row>
    <row r="65" spans="4:4">
      <c r="D65" s="208"/>
    </row>
    <row r="66" spans="4:4">
      <c r="D66" s="208"/>
    </row>
    <row r="67" spans="4:4">
      <c r="D67" s="208"/>
    </row>
    <row r="68" spans="4:4">
      <c r="D68" s="208"/>
    </row>
    <row r="69" spans="4:4">
      <c r="D69" s="208"/>
    </row>
    <row r="70" spans="4:4">
      <c r="D70" s="208"/>
    </row>
    <row r="71" spans="4:4">
      <c r="D71" s="208"/>
    </row>
    <row r="72" spans="4:4">
      <c r="D72" s="208"/>
    </row>
    <row r="73" spans="4:4">
      <c r="D73" s="208"/>
    </row>
    <row r="74" spans="4:4">
      <c r="D74" s="208"/>
    </row>
    <row r="75" spans="4:4">
      <c r="D75" s="208"/>
    </row>
    <row r="76" spans="4:4">
      <c r="D76" s="208"/>
    </row>
    <row r="77" spans="4:4">
      <c r="D77" s="208"/>
    </row>
    <row r="78" spans="4:4">
      <c r="D78" s="208"/>
    </row>
    <row r="79" spans="4:4">
      <c r="D79" s="208"/>
    </row>
    <row r="80" spans="4:4">
      <c r="D80" s="208"/>
    </row>
    <row r="81" spans="4:4">
      <c r="D81" s="208"/>
    </row>
    <row r="82" spans="4:4">
      <c r="D82" s="208"/>
    </row>
    <row r="83" spans="4:4">
      <c r="D83" s="208"/>
    </row>
    <row r="84" spans="4:4">
      <c r="D84" s="208"/>
    </row>
    <row r="85" spans="4:4">
      <c r="D85" s="208"/>
    </row>
    <row r="86" spans="4:4">
      <c r="D86" s="208"/>
    </row>
    <row r="87" spans="4:4">
      <c r="D87" s="208"/>
    </row>
    <row r="88" spans="4:4">
      <c r="D88" s="208"/>
    </row>
    <row r="89" spans="4:4">
      <c r="D89" s="208"/>
    </row>
    <row r="90" spans="4:4">
      <c r="D90" s="208"/>
    </row>
    <row r="91" spans="4:4">
      <c r="D91" s="208"/>
    </row>
    <row r="92" spans="4:4">
      <c r="D92" s="208"/>
    </row>
    <row r="93" spans="4:4">
      <c r="D93" s="208"/>
    </row>
    <row r="94" spans="4:4">
      <c r="D94" s="208"/>
    </row>
    <row r="95" spans="4:4">
      <c r="D95" s="208"/>
    </row>
    <row r="96" spans="4:4">
      <c r="D96" s="208"/>
    </row>
    <row r="97" spans="4:4">
      <c r="D97" s="208"/>
    </row>
    <row r="98" spans="4:4">
      <c r="D98" s="208"/>
    </row>
    <row r="99" spans="4:4">
      <c r="D99" s="208"/>
    </row>
    <row r="100" spans="4:4">
      <c r="D100" s="208"/>
    </row>
    <row r="101" spans="4:4">
      <c r="D101" s="208"/>
    </row>
    <row r="102" spans="4:4">
      <c r="D102" s="208"/>
    </row>
    <row r="103" spans="4:4">
      <c r="D103" s="208"/>
    </row>
    <row r="104" spans="4:4">
      <c r="D104" s="208"/>
    </row>
    <row r="105" spans="4:4">
      <c r="D105" s="208"/>
    </row>
    <row r="106" spans="4:4">
      <c r="D106" s="208"/>
    </row>
    <row r="107" spans="4:4">
      <c r="D107" s="208"/>
    </row>
    <row r="108" spans="4:4">
      <c r="D108" s="208"/>
    </row>
    <row r="109" spans="4:4">
      <c r="D109" s="208"/>
    </row>
    <row r="110" spans="4:4">
      <c r="D110" s="208"/>
    </row>
    <row r="111" spans="4:4">
      <c r="D111" s="208"/>
    </row>
    <row r="112" spans="4:4">
      <c r="D112" s="208"/>
    </row>
    <row r="113" spans="4:4">
      <c r="D113" s="208"/>
    </row>
    <row r="114" spans="4:4">
      <c r="D114" s="208"/>
    </row>
    <row r="115" spans="4:4">
      <c r="D115" s="208"/>
    </row>
    <row r="116" spans="4:4">
      <c r="D116" s="208"/>
    </row>
    <row r="117" spans="4:4">
      <c r="D117" s="208"/>
    </row>
    <row r="118" spans="4:4">
      <c r="D118" s="208"/>
    </row>
    <row r="119" spans="4:4">
      <c r="D119" s="208"/>
    </row>
    <row r="120" spans="4:4">
      <c r="D120" s="208"/>
    </row>
    <row r="121" spans="4:4">
      <c r="D121" s="208"/>
    </row>
    <row r="122" spans="4:4">
      <c r="D122" s="208"/>
    </row>
    <row r="123" spans="4:4">
      <c r="D123" s="208"/>
    </row>
    <row r="124" spans="4:4">
      <c r="D124" s="208"/>
    </row>
    <row r="125" spans="4:4">
      <c r="D125" s="208"/>
    </row>
    <row r="126" spans="4:4">
      <c r="D126" s="208"/>
    </row>
    <row r="127" spans="4:4">
      <c r="D127" s="208"/>
    </row>
    <row r="128" spans="4:4">
      <c r="D128" s="208"/>
    </row>
    <row r="129" spans="4:4">
      <c r="D129" s="208"/>
    </row>
    <row r="130" spans="4:4">
      <c r="D130" s="208"/>
    </row>
    <row r="131" spans="4:4">
      <c r="D131" s="208"/>
    </row>
    <row r="132" spans="4:4">
      <c r="D132" s="208"/>
    </row>
    <row r="133" spans="4:4">
      <c r="D133" s="208"/>
    </row>
    <row r="134" spans="4:4">
      <c r="D134" s="208"/>
    </row>
    <row r="135" spans="4:4">
      <c r="D135" s="208"/>
    </row>
    <row r="136" spans="4:4">
      <c r="D136" s="208"/>
    </row>
    <row r="137" spans="4:4">
      <c r="D137" s="208"/>
    </row>
    <row r="138" spans="4:4">
      <c r="D138" s="208"/>
    </row>
    <row r="139" spans="4:4">
      <c r="D139" s="208"/>
    </row>
    <row r="140" spans="4:4">
      <c r="D140" s="208"/>
    </row>
    <row r="141" spans="4:4">
      <c r="D141" s="208"/>
    </row>
    <row r="142" spans="4:4">
      <c r="D142" s="208"/>
    </row>
    <row r="143" spans="4:4">
      <c r="D143" s="208"/>
    </row>
    <row r="144" spans="4:4">
      <c r="D144" s="208"/>
    </row>
    <row r="145" spans="4:4">
      <c r="D145" s="208"/>
    </row>
    <row r="146" spans="4:4">
      <c r="D146" s="208"/>
    </row>
    <row r="147" spans="4:4">
      <c r="D147" s="208"/>
    </row>
    <row r="148" spans="4:4">
      <c r="D148" s="208"/>
    </row>
    <row r="149" spans="4:4">
      <c r="D149" s="208"/>
    </row>
    <row r="150" spans="4:4">
      <c r="D150" s="208"/>
    </row>
    <row r="151" spans="4:4">
      <c r="D151" s="208"/>
    </row>
    <row r="152" spans="4:4">
      <c r="D152" s="208"/>
    </row>
    <row r="153" spans="4:4">
      <c r="D153" s="208"/>
    </row>
    <row r="154" spans="4:4">
      <c r="D154" s="208"/>
    </row>
    <row r="155" spans="4:4">
      <c r="D155" s="208"/>
    </row>
    <row r="156" spans="4:4">
      <c r="D156" s="208"/>
    </row>
    <row r="157" spans="4:4">
      <c r="D157" s="208"/>
    </row>
    <row r="158" spans="4:4">
      <c r="D158" s="208"/>
    </row>
    <row r="159" spans="4:4">
      <c r="D159" s="208"/>
    </row>
    <row r="160" spans="4:4">
      <c r="D160" s="208"/>
    </row>
    <row r="161" spans="4:4">
      <c r="D161" s="208"/>
    </row>
    <row r="162" spans="4:4">
      <c r="D162" s="208"/>
    </row>
    <row r="163" spans="4:4">
      <c r="D163" s="208"/>
    </row>
    <row r="164" spans="4:4">
      <c r="D164" s="208"/>
    </row>
    <row r="165" spans="4:4">
      <c r="D165" s="208"/>
    </row>
    <row r="166" spans="4:4">
      <c r="D166" s="208"/>
    </row>
    <row r="167" spans="4:4">
      <c r="D167" s="208"/>
    </row>
    <row r="168" spans="4:4">
      <c r="D168" s="208"/>
    </row>
    <row r="169" spans="4:4">
      <c r="D169" s="208"/>
    </row>
    <row r="170" spans="4:4">
      <c r="D170" s="208"/>
    </row>
    <row r="171" spans="4:4">
      <c r="D171" s="208"/>
    </row>
    <row r="172" spans="4:4">
      <c r="D172" s="208"/>
    </row>
    <row r="173" spans="4:4">
      <c r="D173" s="208"/>
    </row>
    <row r="174" spans="4:4">
      <c r="D174" s="208"/>
    </row>
    <row r="175" spans="4:4">
      <c r="D175" s="208"/>
    </row>
    <row r="176" spans="4:4">
      <c r="D176" s="208"/>
    </row>
    <row r="177" spans="4:4">
      <c r="D177" s="208"/>
    </row>
    <row r="178" spans="4:4">
      <c r="D178" s="208"/>
    </row>
    <row r="179" spans="4:4">
      <c r="D179" s="208"/>
    </row>
    <row r="180" spans="4:4">
      <c r="D180" s="208"/>
    </row>
    <row r="181" spans="4:4">
      <c r="D181" s="208"/>
    </row>
    <row r="182" spans="4:4">
      <c r="D182" s="208"/>
    </row>
    <row r="183" spans="4:4">
      <c r="D183" s="208"/>
    </row>
    <row r="184" spans="4:4">
      <c r="D184" s="208"/>
    </row>
    <row r="185" spans="4:4">
      <c r="D185" s="208"/>
    </row>
    <row r="186" spans="4:4">
      <c r="D186" s="208"/>
    </row>
    <row r="187" spans="4:4">
      <c r="D187" s="208"/>
    </row>
    <row r="188" spans="4:4">
      <c r="D188" s="208"/>
    </row>
    <row r="189" spans="4:4">
      <c r="D189" s="208"/>
    </row>
    <row r="190" spans="4:4">
      <c r="D190" s="208"/>
    </row>
    <row r="191" spans="4:4">
      <c r="D191" s="208"/>
    </row>
    <row r="192" spans="4:4">
      <c r="D192" s="208"/>
    </row>
    <row r="193" spans="4:4">
      <c r="D193" s="208"/>
    </row>
    <row r="194" spans="4:4">
      <c r="D194" s="208"/>
    </row>
    <row r="195" spans="4:4">
      <c r="D195" s="208"/>
    </row>
    <row r="196" spans="4:4">
      <c r="D196" s="208"/>
    </row>
    <row r="197" spans="4:4">
      <c r="D197" s="208"/>
    </row>
    <row r="198" spans="4:4">
      <c r="D198" s="208"/>
    </row>
    <row r="199" spans="4:4">
      <c r="D199" s="208"/>
    </row>
    <row r="200" spans="4:4">
      <c r="D200" s="208"/>
    </row>
    <row r="201" spans="4:4">
      <c r="D201" s="208"/>
    </row>
    <row r="202" spans="4:4">
      <c r="D202" s="208"/>
    </row>
    <row r="203" spans="4:4">
      <c r="D203" s="208"/>
    </row>
    <row r="204" spans="4:4">
      <c r="D204" s="208"/>
    </row>
    <row r="205" spans="4:4">
      <c r="D205" s="208"/>
    </row>
    <row r="206" spans="4:4">
      <c r="D206" s="208"/>
    </row>
    <row r="207" spans="4:4">
      <c r="D207" s="208"/>
    </row>
    <row r="208" spans="4:4">
      <c r="D208" s="208"/>
    </row>
    <row r="209" spans="4:4">
      <c r="D209" s="208"/>
    </row>
    <row r="210" spans="4:4">
      <c r="D210" s="208"/>
    </row>
    <row r="211" spans="4:4">
      <c r="D211" s="208"/>
    </row>
    <row r="212" spans="4:4">
      <c r="D212" s="208"/>
    </row>
    <row r="213" spans="4:4">
      <c r="D213" s="208"/>
    </row>
    <row r="214" spans="4:4">
      <c r="D214" s="208"/>
    </row>
    <row r="215" spans="4:4">
      <c r="D215" s="208"/>
    </row>
    <row r="216" spans="4:4">
      <c r="D216" s="208"/>
    </row>
    <row r="217" spans="4:4">
      <c r="D217" s="208"/>
    </row>
    <row r="218" spans="4:4">
      <c r="D218" s="208"/>
    </row>
    <row r="219" spans="4:4">
      <c r="D219" s="208"/>
    </row>
    <row r="220" spans="4:4">
      <c r="D220" s="208"/>
    </row>
    <row r="221" spans="4:4">
      <c r="D221" s="208"/>
    </row>
    <row r="222" spans="4:4">
      <c r="D222" s="208"/>
    </row>
    <row r="223" spans="4:4">
      <c r="D223" s="208"/>
    </row>
    <row r="224" spans="4:4">
      <c r="D224" s="208"/>
    </row>
    <row r="225" spans="4:4">
      <c r="D225" s="208"/>
    </row>
    <row r="226" spans="4:4">
      <c r="D226" s="208"/>
    </row>
    <row r="227" spans="4:4">
      <c r="D227" s="208"/>
    </row>
    <row r="228" spans="4:4">
      <c r="D228" s="208"/>
    </row>
    <row r="229" spans="4:4">
      <c r="D229" s="208"/>
    </row>
    <row r="230" spans="4:4">
      <c r="D230" s="208"/>
    </row>
    <row r="231" spans="4:4">
      <c r="D231" s="208"/>
    </row>
    <row r="232" spans="4:4">
      <c r="D232" s="208"/>
    </row>
    <row r="233" spans="4:4">
      <c r="D233" s="208"/>
    </row>
    <row r="234" spans="4:4">
      <c r="D234" s="208"/>
    </row>
    <row r="235" spans="4:4">
      <c r="D235" s="208"/>
    </row>
    <row r="236" spans="4:4">
      <c r="D236" s="208"/>
    </row>
    <row r="237" spans="4:4">
      <c r="D237" s="208"/>
    </row>
    <row r="238" spans="4:4">
      <c r="D238" s="208"/>
    </row>
    <row r="239" spans="4:4">
      <c r="D239" s="208"/>
    </row>
    <row r="240" spans="4:4">
      <c r="D240" s="208"/>
    </row>
    <row r="241" spans="4:4">
      <c r="D241" s="208"/>
    </row>
    <row r="242" spans="4:4">
      <c r="D242" s="208"/>
    </row>
    <row r="243" spans="4:4">
      <c r="D243" s="208"/>
    </row>
    <row r="244" spans="4:4">
      <c r="D244" s="208"/>
    </row>
    <row r="245" spans="4:4">
      <c r="D245" s="208"/>
    </row>
    <row r="246" spans="4:4">
      <c r="D246" s="208"/>
    </row>
    <row r="247" spans="4:4">
      <c r="D247" s="208"/>
    </row>
    <row r="248" spans="4:4">
      <c r="D248" s="208"/>
    </row>
    <row r="249" spans="4:4">
      <c r="D249" s="208"/>
    </row>
    <row r="250" spans="4:4">
      <c r="D250" s="208"/>
    </row>
    <row r="251" spans="4:4">
      <c r="D251" s="208"/>
    </row>
    <row r="252" spans="4:4">
      <c r="D252" s="208"/>
    </row>
    <row r="253" spans="4:4">
      <c r="D253" s="208"/>
    </row>
    <row r="254" spans="4:4">
      <c r="D254" s="208"/>
    </row>
    <row r="255" spans="4:4">
      <c r="D255" s="208"/>
    </row>
    <row r="256" spans="4:4">
      <c r="D256" s="208"/>
    </row>
    <row r="257" spans="4:4">
      <c r="D257" s="208"/>
    </row>
    <row r="258" spans="4:4">
      <c r="D258" s="208"/>
    </row>
    <row r="259" spans="4:4">
      <c r="D259" s="208"/>
    </row>
    <row r="260" spans="4:4">
      <c r="D260" s="208"/>
    </row>
    <row r="261" spans="4:4">
      <c r="D261" s="208"/>
    </row>
    <row r="262" spans="4:4">
      <c r="D262" s="208"/>
    </row>
    <row r="263" spans="4:4">
      <c r="D263" s="208"/>
    </row>
    <row r="264" spans="4:4">
      <c r="D264" s="208"/>
    </row>
    <row r="265" spans="4:4">
      <c r="D265" s="208"/>
    </row>
    <row r="266" spans="4:4">
      <c r="D266" s="208"/>
    </row>
    <row r="267" spans="4:4">
      <c r="D267" s="208"/>
    </row>
    <row r="268" spans="4:4">
      <c r="D268" s="208"/>
    </row>
    <row r="269" spans="4:4">
      <c r="D269" s="208"/>
    </row>
    <row r="270" spans="4:4">
      <c r="D270" s="208"/>
    </row>
    <row r="271" spans="4:4">
      <c r="D271" s="208"/>
    </row>
    <row r="272" spans="4:4">
      <c r="D272" s="208"/>
    </row>
    <row r="273" spans="4:4">
      <c r="D273" s="208"/>
    </row>
    <row r="274" spans="4:4">
      <c r="D274" s="208"/>
    </row>
    <row r="275" spans="4:4">
      <c r="D275" s="208"/>
    </row>
    <row r="276" spans="4:4">
      <c r="D276" s="208"/>
    </row>
    <row r="277" spans="4:4">
      <c r="D277" s="208"/>
    </row>
    <row r="278" spans="4:4">
      <c r="D278" s="208"/>
    </row>
    <row r="279" spans="4:4">
      <c r="D279" s="208"/>
    </row>
    <row r="280" spans="4:4">
      <c r="D280" s="208"/>
    </row>
    <row r="281" spans="4:4">
      <c r="D281" s="208"/>
    </row>
    <row r="282" spans="4:4">
      <c r="D282" s="208"/>
    </row>
    <row r="283" spans="4:4">
      <c r="D283" s="208"/>
    </row>
    <row r="284" spans="4:4">
      <c r="D284" s="208"/>
    </row>
    <row r="285" spans="4:4">
      <c r="D285" s="208"/>
    </row>
    <row r="286" spans="4:4">
      <c r="D286" s="208"/>
    </row>
    <row r="287" spans="4:4">
      <c r="D287" s="208"/>
    </row>
    <row r="288" spans="4:4">
      <c r="D288" s="208"/>
    </row>
    <row r="289" spans="4:4">
      <c r="D289" s="208"/>
    </row>
    <row r="290" spans="4:4">
      <c r="D290" s="208"/>
    </row>
    <row r="291" spans="4:4">
      <c r="D291" s="208"/>
    </row>
    <row r="292" spans="4:4">
      <c r="D292" s="208"/>
    </row>
    <row r="293" spans="4:4">
      <c r="D293" s="208"/>
    </row>
    <row r="294" spans="4:4">
      <c r="D294" s="208"/>
    </row>
    <row r="295" spans="4:4">
      <c r="D295" s="208"/>
    </row>
    <row r="296" spans="4:4">
      <c r="D296" s="208"/>
    </row>
    <row r="297" spans="4:4">
      <c r="D297" s="208"/>
    </row>
    <row r="298" spans="4:4">
      <c r="D298" s="208"/>
    </row>
    <row r="299" spans="4:4">
      <c r="D299" s="208"/>
    </row>
    <row r="300" spans="4:4">
      <c r="D300" s="208"/>
    </row>
    <row r="301" spans="4:4">
      <c r="D301" s="208"/>
    </row>
    <row r="302" spans="4:4">
      <c r="D302" s="208"/>
    </row>
    <row r="303" spans="4:4">
      <c r="D303" s="208"/>
    </row>
    <row r="304" spans="4:4">
      <c r="D304" s="208"/>
    </row>
    <row r="305" spans="4:4">
      <c r="D305" s="208"/>
    </row>
    <row r="306" spans="4:4">
      <c r="D306" s="208"/>
    </row>
    <row r="307" spans="4:4">
      <c r="D307" s="208"/>
    </row>
    <row r="308" spans="4:4">
      <c r="D308" s="208"/>
    </row>
    <row r="309" spans="4:4">
      <c r="D309" s="208"/>
    </row>
    <row r="310" spans="4:4">
      <c r="D310" s="208"/>
    </row>
    <row r="311" spans="4:4">
      <c r="D311" s="208"/>
    </row>
    <row r="312" spans="4:4">
      <c r="D312" s="208"/>
    </row>
    <row r="313" spans="4:4">
      <c r="D313" s="208"/>
    </row>
    <row r="314" spans="4:4">
      <c r="D314" s="208"/>
    </row>
    <row r="315" spans="4:4">
      <c r="D315" s="208"/>
    </row>
    <row r="316" spans="4:4">
      <c r="D316" s="208"/>
    </row>
    <row r="317" spans="4:4">
      <c r="D317" s="208"/>
    </row>
    <row r="318" spans="4:4">
      <c r="D318" s="208"/>
    </row>
    <row r="319" spans="4:4">
      <c r="D319" s="208"/>
    </row>
    <row r="320" spans="4:4">
      <c r="D320" s="208"/>
    </row>
    <row r="321" spans="4:4">
      <c r="D321" s="208"/>
    </row>
    <row r="322" spans="4:4">
      <c r="D322" s="208"/>
    </row>
    <row r="323" spans="4:4">
      <c r="D323" s="208"/>
    </row>
    <row r="324" spans="4:4">
      <c r="D324" s="208"/>
    </row>
    <row r="325" spans="4:4">
      <c r="D325" s="208"/>
    </row>
    <row r="326" spans="4:4">
      <c r="D326" s="208"/>
    </row>
    <row r="327" spans="4:4">
      <c r="D327" s="208"/>
    </row>
    <row r="328" spans="4:4">
      <c r="D328" s="208"/>
    </row>
    <row r="329" spans="4:4">
      <c r="D329" s="208"/>
    </row>
    <row r="330" spans="4:4">
      <c r="D330" s="208"/>
    </row>
    <row r="331" spans="4:4">
      <c r="D331" s="208"/>
    </row>
    <row r="332" spans="4:4">
      <c r="D332" s="208"/>
    </row>
    <row r="333" spans="4:4">
      <c r="D333" s="208"/>
    </row>
    <row r="334" spans="4:4">
      <c r="D334" s="208"/>
    </row>
    <row r="335" spans="4:4">
      <c r="D335" s="208"/>
    </row>
    <row r="336" spans="4:4">
      <c r="D336" s="208"/>
    </row>
    <row r="337" spans="4:4">
      <c r="D337" s="208"/>
    </row>
    <row r="338" spans="4:4">
      <c r="D338" s="208"/>
    </row>
    <row r="339" spans="4:4">
      <c r="D339" s="208"/>
    </row>
    <row r="340" spans="4:4">
      <c r="D340" s="208"/>
    </row>
    <row r="341" spans="4:4">
      <c r="D341" s="208"/>
    </row>
    <row r="342" spans="4:4">
      <c r="D342" s="208"/>
    </row>
    <row r="343" spans="4:4">
      <c r="D343" s="208"/>
    </row>
    <row r="344" spans="4:4">
      <c r="D344" s="208"/>
    </row>
    <row r="345" spans="4:4">
      <c r="D345" s="208"/>
    </row>
    <row r="346" spans="4:4">
      <c r="D346" s="208"/>
    </row>
    <row r="347" spans="4:4">
      <c r="D347" s="208"/>
    </row>
    <row r="348" spans="4:4">
      <c r="D348" s="208"/>
    </row>
    <row r="349" spans="4:4">
      <c r="D349" s="208"/>
    </row>
    <row r="350" spans="4:4">
      <c r="D350" s="208"/>
    </row>
    <row r="351" spans="4:4">
      <c r="D351" s="208"/>
    </row>
    <row r="352" spans="4:4">
      <c r="D352" s="208"/>
    </row>
    <row r="353" spans="4:4">
      <c r="D353" s="208"/>
    </row>
    <row r="354" spans="4:4">
      <c r="D354" s="208"/>
    </row>
    <row r="355" spans="4:4">
      <c r="D355" s="208"/>
    </row>
    <row r="356" spans="4:4">
      <c r="D356" s="208"/>
    </row>
    <row r="357" spans="4:4">
      <c r="D357" s="208"/>
    </row>
    <row r="358" spans="4:4">
      <c r="D358" s="208"/>
    </row>
    <row r="359" spans="4:4">
      <c r="D359" s="208"/>
    </row>
    <row r="360" spans="4:4">
      <c r="D360" s="208"/>
    </row>
    <row r="361" spans="4:4">
      <c r="D361" s="208"/>
    </row>
    <row r="362" spans="4:4">
      <c r="D362" s="208"/>
    </row>
    <row r="363" spans="4:4">
      <c r="D363" s="208"/>
    </row>
    <row r="364" spans="4:4">
      <c r="D364" s="208"/>
    </row>
    <row r="365" spans="4:4">
      <c r="D365" s="208"/>
    </row>
    <row r="366" spans="4:4">
      <c r="D366" s="208"/>
    </row>
    <row r="367" spans="4:4">
      <c r="D367" s="208"/>
    </row>
    <row r="368" spans="4:4">
      <c r="D368" s="208"/>
    </row>
    <row r="369" spans="4:4">
      <c r="D369" s="208"/>
    </row>
    <row r="370" spans="4:4">
      <c r="D370" s="208"/>
    </row>
    <row r="371" spans="4:4">
      <c r="D371" s="208"/>
    </row>
    <row r="372" spans="4:4">
      <c r="D372" s="208"/>
    </row>
    <row r="373" spans="4:4">
      <c r="D373" s="208"/>
    </row>
    <row r="374" spans="4:4">
      <c r="D374" s="208"/>
    </row>
    <row r="375" spans="4:4">
      <c r="D375" s="208"/>
    </row>
    <row r="376" spans="4:4">
      <c r="D376" s="208"/>
    </row>
    <row r="377" spans="4:4">
      <c r="D377" s="208"/>
    </row>
    <row r="378" spans="4:4">
      <c r="D378" s="208"/>
    </row>
    <row r="379" spans="4:4">
      <c r="D379" s="208"/>
    </row>
    <row r="380" spans="4:4">
      <c r="D380" s="208"/>
    </row>
    <row r="381" spans="4:4">
      <c r="D381" s="208"/>
    </row>
    <row r="382" spans="4:4">
      <c r="D382" s="208"/>
    </row>
    <row r="383" spans="4:4">
      <c r="D383" s="208"/>
    </row>
    <row r="384" spans="4:4">
      <c r="D384" s="208"/>
    </row>
    <row r="385" spans="4:4">
      <c r="D385" s="208"/>
    </row>
    <row r="386" spans="4:4">
      <c r="D386" s="208"/>
    </row>
    <row r="387" spans="4:4">
      <c r="D387" s="208"/>
    </row>
    <row r="388" spans="4:4">
      <c r="D388" s="208"/>
    </row>
    <row r="389" spans="4:4">
      <c r="D389" s="208"/>
    </row>
    <row r="390" spans="4:4">
      <c r="D390" s="208"/>
    </row>
    <row r="391" spans="4:4">
      <c r="D391" s="208"/>
    </row>
    <row r="392" spans="4:4">
      <c r="D392" s="208"/>
    </row>
    <row r="393" spans="4:4">
      <c r="D393" s="208"/>
    </row>
    <row r="394" spans="4:4">
      <c r="D394" s="208"/>
    </row>
    <row r="395" spans="4:4">
      <c r="D395" s="208"/>
    </row>
    <row r="396" spans="4:4">
      <c r="D396" s="208"/>
    </row>
    <row r="397" spans="4:4">
      <c r="D397" s="208"/>
    </row>
    <row r="398" spans="4:4">
      <c r="D398" s="208"/>
    </row>
    <row r="399" spans="4:4">
      <c r="D399" s="208"/>
    </row>
    <row r="400" spans="4:4">
      <c r="D400" s="208"/>
    </row>
    <row r="401" spans="4:4">
      <c r="D401" s="208"/>
    </row>
    <row r="402" spans="4:4">
      <c r="D402" s="208"/>
    </row>
    <row r="403" spans="4:4">
      <c r="D403" s="208"/>
    </row>
    <row r="404" spans="4:4">
      <c r="D404" s="208"/>
    </row>
    <row r="405" spans="4:4">
      <c r="D405" s="208"/>
    </row>
    <row r="406" spans="4:4">
      <c r="D406" s="208"/>
    </row>
    <row r="407" spans="4:4">
      <c r="D407" s="208"/>
    </row>
    <row r="408" spans="4:4">
      <c r="D408" s="208"/>
    </row>
    <row r="409" spans="4:4">
      <c r="D409" s="208"/>
    </row>
    <row r="410" spans="4:4">
      <c r="D410" s="208"/>
    </row>
    <row r="411" spans="4:4">
      <c r="D411" s="208"/>
    </row>
    <row r="412" spans="4:4">
      <c r="D412" s="208"/>
    </row>
    <row r="413" spans="4:4">
      <c r="D413" s="208"/>
    </row>
    <row r="414" spans="4:4">
      <c r="D414" s="208"/>
    </row>
    <row r="415" spans="4:4">
      <c r="D415" s="208"/>
    </row>
    <row r="416" spans="4:4">
      <c r="D416" s="208"/>
    </row>
    <row r="417" spans="4:4">
      <c r="D417" s="208"/>
    </row>
    <row r="418" spans="4:4">
      <c r="D418" s="208"/>
    </row>
    <row r="419" spans="4:4">
      <c r="D419" s="208"/>
    </row>
    <row r="420" spans="4:4">
      <c r="D420" s="208"/>
    </row>
    <row r="421" spans="4:4">
      <c r="D421" s="208"/>
    </row>
    <row r="422" spans="4:4">
      <c r="D422" s="208"/>
    </row>
    <row r="423" spans="4:4">
      <c r="D423" s="208"/>
    </row>
    <row r="424" spans="4:4">
      <c r="D424" s="208"/>
    </row>
    <row r="425" spans="4:4">
      <c r="D425" s="208"/>
    </row>
    <row r="426" spans="4:4">
      <c r="D426" s="208"/>
    </row>
    <row r="427" spans="4:4">
      <c r="D427" s="208"/>
    </row>
    <row r="428" spans="4:4">
      <c r="D428" s="208"/>
    </row>
    <row r="429" spans="4:4">
      <c r="D429" s="208"/>
    </row>
    <row r="430" spans="4:4">
      <c r="D430" s="208"/>
    </row>
    <row r="431" spans="4:4">
      <c r="D431" s="208"/>
    </row>
    <row r="432" spans="4:4">
      <c r="D432" s="208"/>
    </row>
    <row r="433" spans="4:4">
      <c r="D433" s="208"/>
    </row>
    <row r="434" spans="4:4">
      <c r="D434" s="208"/>
    </row>
    <row r="435" spans="4:4">
      <c r="D435" s="208"/>
    </row>
    <row r="436" spans="4:4">
      <c r="D436" s="208"/>
    </row>
    <row r="437" spans="4:4">
      <c r="D437" s="208"/>
    </row>
    <row r="438" spans="4:4">
      <c r="D438" s="208"/>
    </row>
    <row r="439" spans="4:4">
      <c r="D439" s="208"/>
    </row>
    <row r="440" spans="4:4">
      <c r="D440" s="208"/>
    </row>
    <row r="441" spans="4:4">
      <c r="D441" s="208"/>
    </row>
    <row r="442" spans="4:4">
      <c r="D442" s="208"/>
    </row>
    <row r="443" spans="4:4">
      <c r="D443" s="208"/>
    </row>
    <row r="444" spans="4:4">
      <c r="D444" s="208"/>
    </row>
    <row r="445" spans="4:4">
      <c r="D445" s="208"/>
    </row>
    <row r="446" spans="4:4">
      <c r="D446" s="208"/>
    </row>
    <row r="447" spans="4:4">
      <c r="D447" s="208"/>
    </row>
    <row r="448" spans="4:4">
      <c r="D448" s="208"/>
    </row>
    <row r="449" spans="4:4">
      <c r="D449" s="208"/>
    </row>
    <row r="450" spans="4:4">
      <c r="D450" s="208"/>
    </row>
    <row r="451" spans="4:4">
      <c r="D451" s="208"/>
    </row>
    <row r="452" spans="4:4">
      <c r="D452" s="208"/>
    </row>
    <row r="453" spans="4:4">
      <c r="D453" s="208"/>
    </row>
    <row r="454" spans="4:4">
      <c r="D454" s="208"/>
    </row>
    <row r="455" spans="4:4">
      <c r="D455" s="208"/>
    </row>
    <row r="456" spans="4:4">
      <c r="D456" s="208"/>
    </row>
    <row r="457" spans="4:4">
      <c r="D457" s="208"/>
    </row>
    <row r="458" spans="4:4">
      <c r="D458" s="208"/>
    </row>
    <row r="459" spans="4:4">
      <c r="D459" s="208"/>
    </row>
    <row r="460" spans="4:4">
      <c r="D460" s="208"/>
    </row>
    <row r="461" spans="4:4">
      <c r="D461" s="208"/>
    </row>
    <row r="462" spans="4:4">
      <c r="D462" s="208"/>
    </row>
    <row r="463" spans="4:4">
      <c r="D463" s="208"/>
    </row>
    <row r="464" spans="4:4">
      <c r="D464" s="208"/>
    </row>
    <row r="465" spans="4:4">
      <c r="D465" s="208"/>
    </row>
    <row r="466" spans="4:4">
      <c r="D466" s="208"/>
    </row>
    <row r="467" spans="4:4">
      <c r="D467" s="208"/>
    </row>
    <row r="468" spans="4:4">
      <c r="D468" s="208"/>
    </row>
    <row r="469" spans="4:4">
      <c r="D469" s="208"/>
    </row>
    <row r="470" spans="4:4">
      <c r="D470" s="208"/>
    </row>
    <row r="471" spans="4:4">
      <c r="D471" s="208"/>
    </row>
    <row r="472" spans="4:4">
      <c r="D472" s="208"/>
    </row>
    <row r="473" spans="4:4">
      <c r="D473" s="208"/>
    </row>
    <row r="474" spans="4:4">
      <c r="D474" s="208"/>
    </row>
    <row r="475" spans="4:4">
      <c r="D475" s="208"/>
    </row>
    <row r="476" spans="4:4">
      <c r="D476" s="208"/>
    </row>
    <row r="477" spans="4:4">
      <c r="D477" s="208"/>
    </row>
    <row r="478" spans="4:4">
      <c r="D478" s="208"/>
    </row>
    <row r="479" spans="4:4">
      <c r="D479" s="208"/>
    </row>
    <row r="480" spans="4:4">
      <c r="D480" s="208"/>
    </row>
    <row r="481" spans="4:4">
      <c r="D481" s="208"/>
    </row>
    <row r="482" spans="4:4">
      <c r="D482" s="208"/>
    </row>
    <row r="483" spans="4:4">
      <c r="D483" s="208"/>
    </row>
    <row r="484" spans="4:4">
      <c r="D484" s="208"/>
    </row>
    <row r="485" spans="4:4">
      <c r="D485" s="208"/>
    </row>
    <row r="486" spans="4:4">
      <c r="D486" s="208"/>
    </row>
    <row r="487" spans="4:4">
      <c r="D487" s="208"/>
    </row>
    <row r="488" spans="4:4">
      <c r="D488" s="208"/>
    </row>
    <row r="489" spans="4:4">
      <c r="D489" s="208"/>
    </row>
    <row r="490" spans="4:4">
      <c r="D490" s="208"/>
    </row>
    <row r="491" spans="4:4">
      <c r="D491" s="208"/>
    </row>
    <row r="492" spans="4:4">
      <c r="D492" s="208"/>
    </row>
    <row r="493" spans="4:4">
      <c r="D493" s="208"/>
    </row>
    <row r="494" spans="4:4">
      <c r="D494" s="208"/>
    </row>
    <row r="495" spans="4:4">
      <c r="D495" s="208"/>
    </row>
    <row r="496" spans="4:4">
      <c r="D496" s="208"/>
    </row>
    <row r="497" spans="4:4">
      <c r="D497" s="208"/>
    </row>
    <row r="498" spans="4:4">
      <c r="D498" s="208"/>
    </row>
    <row r="499" spans="4:4">
      <c r="D499" s="208"/>
    </row>
    <row r="500" spans="4:4">
      <c r="D500" s="208"/>
    </row>
    <row r="501" spans="4:4">
      <c r="D501" s="208"/>
    </row>
    <row r="502" spans="4:4">
      <c r="D502" s="208"/>
    </row>
    <row r="503" spans="4:4">
      <c r="D503" s="208"/>
    </row>
    <row r="504" spans="4:4">
      <c r="D504" s="208"/>
    </row>
    <row r="505" spans="4:4">
      <c r="D505" s="208"/>
    </row>
    <row r="506" spans="4:4">
      <c r="D506" s="208"/>
    </row>
    <row r="507" spans="4:4">
      <c r="D507" s="208"/>
    </row>
    <row r="508" spans="4:4">
      <c r="D508" s="208"/>
    </row>
    <row r="509" spans="4:4">
      <c r="D509" s="208"/>
    </row>
    <row r="510" spans="4:4">
      <c r="D510" s="208"/>
    </row>
    <row r="511" spans="4:4">
      <c r="D511" s="208"/>
    </row>
    <row r="512" spans="4:4">
      <c r="D512" s="208"/>
    </row>
    <row r="513" spans="4:4">
      <c r="D513" s="208"/>
    </row>
    <row r="514" spans="4:4">
      <c r="D514" s="208"/>
    </row>
    <row r="515" spans="4:4">
      <c r="D515" s="208"/>
    </row>
    <row r="516" spans="4:4">
      <c r="D516" s="208"/>
    </row>
    <row r="517" spans="4:4">
      <c r="D517" s="208"/>
    </row>
    <row r="518" spans="4:4">
      <c r="D518" s="208"/>
    </row>
    <row r="519" spans="4:4">
      <c r="D519" s="208"/>
    </row>
    <row r="520" spans="4:4">
      <c r="D520" s="208"/>
    </row>
    <row r="521" spans="4:4">
      <c r="D521" s="208"/>
    </row>
    <row r="522" spans="4:4">
      <c r="D522" s="208"/>
    </row>
    <row r="523" spans="4:4">
      <c r="D523" s="208"/>
    </row>
    <row r="524" spans="4:4">
      <c r="D524" s="208"/>
    </row>
    <row r="525" spans="4:4">
      <c r="D525" s="208"/>
    </row>
    <row r="526" spans="4:4">
      <c r="D526" s="208"/>
    </row>
    <row r="527" spans="4:4">
      <c r="D527" s="208"/>
    </row>
    <row r="528" spans="4:4">
      <c r="D528" s="208"/>
    </row>
    <row r="529" spans="4:4">
      <c r="D529" s="208"/>
    </row>
    <row r="530" spans="4:4">
      <c r="D530" s="208"/>
    </row>
    <row r="531" spans="4:4">
      <c r="D531" s="208"/>
    </row>
    <row r="532" spans="4:4">
      <c r="D532" s="208"/>
    </row>
    <row r="533" spans="4:4">
      <c r="D533" s="208"/>
    </row>
    <row r="534" spans="4:4">
      <c r="D534" s="208"/>
    </row>
    <row r="535" spans="4:4">
      <c r="D535" s="208"/>
    </row>
    <row r="536" spans="4:4">
      <c r="D536" s="208"/>
    </row>
    <row r="537" spans="4:4">
      <c r="D537" s="208"/>
    </row>
    <row r="538" spans="4:4">
      <c r="D538" s="208"/>
    </row>
    <row r="539" spans="4:4">
      <c r="D539" s="208"/>
    </row>
    <row r="540" spans="4:4">
      <c r="D540" s="208"/>
    </row>
    <row r="541" spans="4:4">
      <c r="D541" s="208"/>
    </row>
    <row r="542" spans="4:4">
      <c r="D542" s="208"/>
    </row>
    <row r="543" spans="4:4">
      <c r="D543" s="208"/>
    </row>
    <row r="544" spans="4:4">
      <c r="D544" s="208"/>
    </row>
    <row r="545" spans="4:4">
      <c r="D545" s="208"/>
    </row>
    <row r="546" spans="4:4">
      <c r="D546" s="208"/>
    </row>
    <row r="547" spans="4:4">
      <c r="D547" s="208"/>
    </row>
    <row r="548" spans="4:4">
      <c r="D548" s="208"/>
    </row>
    <row r="549" spans="4:4">
      <c r="D549" s="208"/>
    </row>
    <row r="550" spans="4:4">
      <c r="D550" s="208"/>
    </row>
    <row r="551" spans="4:4">
      <c r="D551" s="208"/>
    </row>
    <row r="552" spans="4:4">
      <c r="D552" s="208"/>
    </row>
    <row r="553" spans="4:4">
      <c r="D553" s="208"/>
    </row>
    <row r="554" spans="4:4">
      <c r="D554" s="208"/>
    </row>
    <row r="555" spans="4:4">
      <c r="D555" s="208"/>
    </row>
    <row r="556" spans="4:4">
      <c r="D556" s="208"/>
    </row>
    <row r="557" spans="4:4">
      <c r="D557" s="208"/>
    </row>
    <row r="558" spans="4:4">
      <c r="D558" s="208"/>
    </row>
    <row r="559" spans="4:4">
      <c r="D559" s="208"/>
    </row>
    <row r="560" spans="4:4">
      <c r="D560" s="208"/>
    </row>
    <row r="561" spans="4:4">
      <c r="D561" s="208"/>
    </row>
    <row r="562" spans="4:4">
      <c r="D562" s="208"/>
    </row>
    <row r="563" spans="4:4">
      <c r="D563" s="208"/>
    </row>
    <row r="564" spans="4:4">
      <c r="D564" s="208"/>
    </row>
    <row r="565" spans="4:4">
      <c r="D565" s="208"/>
    </row>
    <row r="566" spans="4:4">
      <c r="D566" s="208"/>
    </row>
    <row r="567" spans="4:4">
      <c r="D567" s="208"/>
    </row>
    <row r="568" spans="4:4">
      <c r="D568" s="208"/>
    </row>
    <row r="569" spans="4:4">
      <c r="D569" s="208"/>
    </row>
    <row r="570" spans="4:4">
      <c r="D570" s="208"/>
    </row>
    <row r="571" spans="4:4">
      <c r="D571" s="208"/>
    </row>
    <row r="572" spans="4:4">
      <c r="D572" s="208"/>
    </row>
    <row r="573" spans="4:4">
      <c r="D573" s="208"/>
    </row>
    <row r="574" spans="4:4">
      <c r="D574" s="208"/>
    </row>
    <row r="575" spans="4:4">
      <c r="D575" s="208"/>
    </row>
    <row r="576" spans="4:4">
      <c r="D576" s="208"/>
    </row>
    <row r="577" spans="4:4">
      <c r="D577" s="208"/>
    </row>
    <row r="578" spans="4:4">
      <c r="D578" s="208"/>
    </row>
    <row r="579" spans="4:4">
      <c r="D579" s="208"/>
    </row>
    <row r="580" spans="4:4">
      <c r="D580" s="208"/>
    </row>
    <row r="581" spans="4:4">
      <c r="D581" s="208"/>
    </row>
    <row r="582" spans="4:4">
      <c r="D582" s="208"/>
    </row>
    <row r="583" spans="4:4">
      <c r="D583" s="208"/>
    </row>
    <row r="584" spans="4:4">
      <c r="D584" s="208"/>
    </row>
    <row r="585" spans="4:4">
      <c r="D585" s="208"/>
    </row>
    <row r="586" spans="4:4">
      <c r="D586" s="208"/>
    </row>
    <row r="587" spans="4:4">
      <c r="D587" s="208"/>
    </row>
    <row r="588" spans="4:4">
      <c r="D588" s="208"/>
    </row>
    <row r="589" spans="4:4">
      <c r="D589" s="208"/>
    </row>
    <row r="590" spans="4:4">
      <c r="D590" s="208"/>
    </row>
    <row r="591" spans="4:4">
      <c r="D591" s="208"/>
    </row>
    <row r="592" spans="4:4">
      <c r="D592" s="208"/>
    </row>
    <row r="593" spans="4:4">
      <c r="D593" s="208"/>
    </row>
    <row r="594" spans="4:4">
      <c r="D594" s="208"/>
    </row>
    <row r="595" spans="4:4">
      <c r="D595" s="208"/>
    </row>
    <row r="596" spans="4:4">
      <c r="D596" s="208"/>
    </row>
    <row r="597" spans="4:4">
      <c r="D597" s="208"/>
    </row>
    <row r="598" spans="4:4">
      <c r="D598" s="208"/>
    </row>
    <row r="599" spans="4:4">
      <c r="D599" s="208"/>
    </row>
    <row r="600" spans="4:4">
      <c r="D600" s="208"/>
    </row>
    <row r="601" spans="4:4">
      <c r="D601" s="208"/>
    </row>
    <row r="602" spans="4:4">
      <c r="D602" s="208"/>
    </row>
    <row r="603" spans="4:4">
      <c r="D603" s="208"/>
    </row>
    <row r="604" spans="4:4">
      <c r="D604" s="208"/>
    </row>
    <row r="605" spans="4:4">
      <c r="D605" s="208"/>
    </row>
    <row r="606" spans="4:4">
      <c r="D606" s="208"/>
    </row>
    <row r="607" spans="4:4">
      <c r="D607" s="208"/>
    </row>
    <row r="608" spans="4:4">
      <c r="D608" s="208"/>
    </row>
    <row r="609" spans="4:4">
      <c r="D609" s="208"/>
    </row>
    <row r="610" spans="4:4">
      <c r="D610" s="208"/>
    </row>
    <row r="611" spans="4:4">
      <c r="D611" s="208"/>
    </row>
    <row r="612" spans="4:4">
      <c r="D612" s="208"/>
    </row>
    <row r="613" spans="4:4">
      <c r="D613" s="208"/>
    </row>
    <row r="614" spans="4:4">
      <c r="D614" s="208"/>
    </row>
    <row r="615" spans="4:4">
      <c r="D615" s="208"/>
    </row>
    <row r="616" spans="4:4">
      <c r="D616" s="208"/>
    </row>
    <row r="617" spans="4:4">
      <c r="D617" s="208"/>
    </row>
    <row r="618" spans="4:4">
      <c r="D618" s="208"/>
    </row>
    <row r="619" spans="4:4">
      <c r="D619" s="208"/>
    </row>
    <row r="620" spans="4:4">
      <c r="D620" s="208"/>
    </row>
    <row r="621" spans="4:4">
      <c r="D621" s="208"/>
    </row>
    <row r="622" spans="4:4">
      <c r="D622" s="208"/>
    </row>
    <row r="623" spans="4:4">
      <c r="D623" s="208"/>
    </row>
    <row r="624" spans="4:4">
      <c r="D624" s="208"/>
    </row>
    <row r="625" spans="4:4">
      <c r="D625" s="208"/>
    </row>
    <row r="626" spans="4:4">
      <c r="D626" s="208"/>
    </row>
    <row r="627" spans="4:4">
      <c r="D627" s="208"/>
    </row>
    <row r="628" spans="4:4">
      <c r="D628" s="208"/>
    </row>
    <row r="629" spans="4:4">
      <c r="D629" s="208"/>
    </row>
    <row r="630" spans="4:4">
      <c r="D630" s="208"/>
    </row>
    <row r="631" spans="4:4">
      <c r="D631" s="208"/>
    </row>
    <row r="632" spans="4:4">
      <c r="D632" s="208"/>
    </row>
    <row r="633" spans="4:4">
      <c r="D633" s="208"/>
    </row>
    <row r="634" spans="4:4">
      <c r="D634" s="208"/>
    </row>
    <row r="635" spans="4:4">
      <c r="D635" s="208"/>
    </row>
    <row r="636" spans="4:4">
      <c r="D636" s="208"/>
    </row>
    <row r="637" spans="4:4">
      <c r="D637" s="208"/>
    </row>
    <row r="638" spans="4:4">
      <c r="D638" s="208"/>
    </row>
    <row r="639" spans="4:4">
      <c r="D639" s="208"/>
    </row>
    <row r="640" spans="4:4">
      <c r="D640" s="208"/>
    </row>
    <row r="641" spans="4:4">
      <c r="D641" s="208"/>
    </row>
    <row r="642" spans="4:4">
      <c r="D642" s="208"/>
    </row>
    <row r="643" spans="4:4">
      <c r="D643" s="208"/>
    </row>
    <row r="644" spans="4:4">
      <c r="D644" s="208"/>
    </row>
    <row r="645" spans="4:4">
      <c r="D645" s="208"/>
    </row>
    <row r="646" spans="4:4">
      <c r="D646" s="208"/>
    </row>
    <row r="647" spans="4:4">
      <c r="D647" s="208"/>
    </row>
    <row r="648" spans="4:4">
      <c r="D648" s="208"/>
    </row>
    <row r="649" spans="4:4">
      <c r="D649" s="208"/>
    </row>
    <row r="650" spans="4:4">
      <c r="D650" s="208"/>
    </row>
    <row r="651" spans="4:4">
      <c r="D651" s="208"/>
    </row>
    <row r="652" spans="4:4">
      <c r="D652" s="208"/>
    </row>
    <row r="653" spans="4:4">
      <c r="D653" s="208"/>
    </row>
    <row r="654" spans="4:4">
      <c r="D654" s="208"/>
    </row>
    <row r="655" spans="4:4">
      <c r="D655" s="208"/>
    </row>
    <row r="656" spans="4:4">
      <c r="D656" s="208"/>
    </row>
    <row r="657" spans="4:4">
      <c r="D657" s="208"/>
    </row>
    <row r="658" spans="4:4">
      <c r="D658" s="208"/>
    </row>
    <row r="659" spans="4:4">
      <c r="D659" s="208"/>
    </row>
    <row r="660" spans="4:4">
      <c r="D660" s="208"/>
    </row>
    <row r="661" spans="4:4">
      <c r="D661" s="208"/>
    </row>
    <row r="662" spans="4:4">
      <c r="D662" s="208"/>
    </row>
    <row r="663" spans="4:4">
      <c r="D663" s="208"/>
    </row>
    <row r="664" spans="4:4">
      <c r="D664" s="208"/>
    </row>
    <row r="665" spans="4:4">
      <c r="D665" s="208"/>
    </row>
    <row r="666" spans="4:4">
      <c r="D666" s="208"/>
    </row>
    <row r="667" spans="4:4">
      <c r="D667" s="208"/>
    </row>
    <row r="668" spans="4:4">
      <c r="D668" s="208"/>
    </row>
    <row r="669" spans="4:4">
      <c r="D669" s="208"/>
    </row>
    <row r="670" spans="4:4">
      <c r="D670" s="208"/>
    </row>
    <row r="671" spans="4:4">
      <c r="D671" s="208"/>
    </row>
    <row r="672" spans="4:4">
      <c r="D672" s="208"/>
    </row>
    <row r="673" spans="4:4">
      <c r="D673" s="208"/>
    </row>
    <row r="674" spans="4:4">
      <c r="D674" s="208"/>
    </row>
    <row r="675" spans="4:4">
      <c r="D675" s="208"/>
    </row>
    <row r="676" spans="4:4">
      <c r="D676" s="208"/>
    </row>
    <row r="677" spans="4:4">
      <c r="D677" s="208"/>
    </row>
    <row r="678" spans="4:4">
      <c r="D678" s="208"/>
    </row>
    <row r="679" spans="4:4">
      <c r="D679" s="208"/>
    </row>
    <row r="680" spans="4:4">
      <c r="D680" s="208"/>
    </row>
    <row r="681" spans="4:4">
      <c r="D681" s="208"/>
    </row>
    <row r="682" spans="4:4">
      <c r="D682" s="208"/>
    </row>
    <row r="683" spans="4:4">
      <c r="D683" s="208"/>
    </row>
    <row r="684" spans="4:4">
      <c r="D684" s="208"/>
    </row>
    <row r="685" spans="4:4">
      <c r="D685" s="208"/>
    </row>
    <row r="686" spans="4:4">
      <c r="D686" s="208"/>
    </row>
    <row r="687" spans="4:4">
      <c r="D687" s="208"/>
    </row>
    <row r="688" spans="4:4">
      <c r="D688" s="208"/>
    </row>
    <row r="689" spans="4:4">
      <c r="D689" s="208"/>
    </row>
    <row r="690" spans="4:4">
      <c r="D690" s="208"/>
    </row>
    <row r="691" spans="4:4">
      <c r="D691" s="208"/>
    </row>
    <row r="692" spans="4:4">
      <c r="D692" s="208"/>
    </row>
    <row r="693" spans="4:4">
      <c r="D693" s="208"/>
    </row>
    <row r="694" spans="4:4">
      <c r="D694" s="208"/>
    </row>
    <row r="695" spans="4:4">
      <c r="D695" s="208"/>
    </row>
    <row r="696" spans="4:4">
      <c r="D696" s="208"/>
    </row>
    <row r="697" spans="4:4">
      <c r="D697" s="208"/>
    </row>
    <row r="698" spans="4:4">
      <c r="D698" s="208"/>
    </row>
    <row r="699" spans="4:4">
      <c r="D699" s="208"/>
    </row>
    <row r="700" spans="4:4">
      <c r="D700" s="208"/>
    </row>
    <row r="701" spans="4:4">
      <c r="D701" s="208"/>
    </row>
    <row r="702" spans="4:4">
      <c r="D702" s="208"/>
    </row>
    <row r="703" spans="4:4">
      <c r="D703" s="208"/>
    </row>
    <row r="704" spans="4:4">
      <c r="D704" s="208"/>
    </row>
    <row r="705" spans="4:4">
      <c r="D705" s="208"/>
    </row>
    <row r="706" spans="4:4">
      <c r="D706" s="208"/>
    </row>
    <row r="707" spans="4:4">
      <c r="D707" s="208"/>
    </row>
    <row r="708" spans="4:4">
      <c r="D708" s="208"/>
    </row>
    <row r="709" spans="4:4">
      <c r="D709" s="208"/>
    </row>
    <row r="710" spans="4:4">
      <c r="D710" s="208"/>
    </row>
    <row r="711" spans="4:4">
      <c r="D711" s="208"/>
    </row>
    <row r="712" spans="4:4">
      <c r="D712" s="208"/>
    </row>
    <row r="713" spans="4:4">
      <c r="D713" s="208"/>
    </row>
    <row r="714" spans="4:4">
      <c r="D714" s="208"/>
    </row>
    <row r="715" spans="4:4">
      <c r="D715" s="208"/>
    </row>
    <row r="716" spans="4:4">
      <c r="D716" s="208"/>
    </row>
    <row r="717" spans="4:4">
      <c r="D717" s="208"/>
    </row>
    <row r="718" spans="4:4">
      <c r="D718" s="208"/>
    </row>
    <row r="719" spans="4:4">
      <c r="D719" s="208"/>
    </row>
    <row r="720" spans="4:4">
      <c r="D720" s="208"/>
    </row>
    <row r="721" spans="4:4">
      <c r="D721" s="208"/>
    </row>
    <row r="722" spans="4:4">
      <c r="D722" s="208"/>
    </row>
    <row r="723" spans="4:4">
      <c r="D723" s="208"/>
    </row>
    <row r="724" spans="4:4">
      <c r="D724" s="208"/>
    </row>
    <row r="725" spans="4:4">
      <c r="D725" s="208"/>
    </row>
    <row r="726" spans="4:4">
      <c r="D726" s="208"/>
    </row>
    <row r="727" spans="4:4">
      <c r="D727" s="208"/>
    </row>
    <row r="728" spans="4:4">
      <c r="D728" s="208"/>
    </row>
    <row r="729" spans="4:4">
      <c r="D729" s="208"/>
    </row>
    <row r="730" spans="4:4">
      <c r="D730" s="208"/>
    </row>
    <row r="731" spans="4:4">
      <c r="D731" s="208"/>
    </row>
    <row r="732" spans="4:4">
      <c r="D732" s="208"/>
    </row>
    <row r="733" spans="4:4">
      <c r="D733" s="208"/>
    </row>
    <row r="734" spans="4:4">
      <c r="D734" s="208"/>
    </row>
    <row r="735" spans="4:4">
      <c r="D735" s="208"/>
    </row>
    <row r="736" spans="4:4">
      <c r="D736" s="208"/>
    </row>
    <row r="737" spans="4:4">
      <c r="D737" s="208"/>
    </row>
    <row r="738" spans="4:4">
      <c r="D738" s="208"/>
    </row>
    <row r="739" spans="4:4">
      <c r="D739" s="208"/>
    </row>
    <row r="740" spans="4:4">
      <c r="D740" s="208"/>
    </row>
    <row r="741" spans="4:4">
      <c r="D741" s="208"/>
    </row>
    <row r="742" spans="4:4">
      <c r="D742" s="208"/>
    </row>
    <row r="743" spans="4:4">
      <c r="D743" s="208"/>
    </row>
    <row r="744" spans="4:4">
      <c r="D744" s="208"/>
    </row>
    <row r="745" spans="4:4">
      <c r="D745" s="208"/>
    </row>
    <row r="746" spans="4:4">
      <c r="D746" s="208"/>
    </row>
    <row r="747" spans="4:4">
      <c r="D747" s="208"/>
    </row>
    <row r="748" spans="4:4">
      <c r="D748" s="208"/>
    </row>
    <row r="749" spans="4:4">
      <c r="D749" s="208"/>
    </row>
    <row r="750" spans="4:4">
      <c r="D750" s="208"/>
    </row>
    <row r="751" spans="4:4">
      <c r="D751" s="208"/>
    </row>
    <row r="752" spans="4:4">
      <c r="D752" s="208"/>
    </row>
    <row r="753" spans="4:4">
      <c r="D753" s="208"/>
    </row>
    <row r="754" spans="4:4">
      <c r="D754" s="208"/>
    </row>
    <row r="755" spans="4:4">
      <c r="D755" s="208"/>
    </row>
    <row r="756" spans="4:4">
      <c r="D756" s="208"/>
    </row>
    <row r="757" spans="4:4">
      <c r="D757" s="208"/>
    </row>
    <row r="758" spans="4:4">
      <c r="D758" s="208"/>
    </row>
    <row r="759" spans="4:4">
      <c r="D759" s="208"/>
    </row>
    <row r="760" spans="4:4">
      <c r="D760" s="208"/>
    </row>
    <row r="761" spans="4:4">
      <c r="D761" s="208"/>
    </row>
    <row r="762" spans="4:4">
      <c r="D762" s="208"/>
    </row>
    <row r="763" spans="4:4">
      <c r="D763" s="208"/>
    </row>
    <row r="764" spans="4:4">
      <c r="D764" s="208"/>
    </row>
    <row r="765" spans="4:4">
      <c r="D765" s="208"/>
    </row>
    <row r="766" spans="4:4">
      <c r="D766" s="208"/>
    </row>
    <row r="767" spans="4:4">
      <c r="D767" s="208"/>
    </row>
    <row r="768" spans="4:4">
      <c r="D768" s="208"/>
    </row>
    <row r="769" spans="4:4">
      <c r="D769" s="208"/>
    </row>
    <row r="770" spans="4:4">
      <c r="D770" s="208"/>
    </row>
    <row r="771" spans="4:4">
      <c r="D771" s="208"/>
    </row>
    <row r="772" spans="4:4">
      <c r="D772" s="208"/>
    </row>
    <row r="773" spans="4:4">
      <c r="D773" s="208"/>
    </row>
    <row r="774" spans="4:4">
      <c r="D774" s="208"/>
    </row>
    <row r="775" spans="4:4">
      <c r="D775" s="208"/>
    </row>
    <row r="776" spans="4:4">
      <c r="D776" s="208"/>
    </row>
    <row r="777" spans="4:4">
      <c r="D777" s="208"/>
    </row>
    <row r="778" spans="4:4">
      <c r="D778" s="208"/>
    </row>
    <row r="779" spans="4:4">
      <c r="D779" s="208"/>
    </row>
    <row r="780" spans="4:4">
      <c r="D780" s="208"/>
    </row>
    <row r="781" spans="4:4">
      <c r="D781" s="208"/>
    </row>
    <row r="782" spans="4:4">
      <c r="D782" s="208"/>
    </row>
    <row r="783" spans="4:4">
      <c r="D783" s="208"/>
    </row>
    <row r="784" spans="4:4">
      <c r="D784" s="208"/>
    </row>
    <row r="785" spans="4:4">
      <c r="D785" s="208"/>
    </row>
    <row r="786" spans="4:4">
      <c r="D786" s="208"/>
    </row>
    <row r="787" spans="4:4">
      <c r="D787" s="208"/>
    </row>
    <row r="788" spans="4:4">
      <c r="D788" s="208"/>
    </row>
    <row r="789" spans="4:4">
      <c r="D789" s="208"/>
    </row>
    <row r="790" spans="4:4">
      <c r="D790" s="208"/>
    </row>
    <row r="791" spans="4:4">
      <c r="D791" s="208"/>
    </row>
    <row r="792" spans="4:4">
      <c r="D792" s="208"/>
    </row>
    <row r="793" spans="4:4">
      <c r="D793" s="208"/>
    </row>
    <row r="794" spans="4:4">
      <c r="D794" s="208"/>
    </row>
    <row r="795" spans="4:4">
      <c r="D795" s="208"/>
    </row>
    <row r="796" spans="4:4">
      <c r="D796" s="208"/>
    </row>
    <row r="797" spans="4:4">
      <c r="D797" s="208"/>
    </row>
    <row r="798" spans="4:4">
      <c r="D798" s="208"/>
    </row>
    <row r="799" spans="4:4">
      <c r="D799" s="208"/>
    </row>
    <row r="800" spans="4:4">
      <c r="D800" s="208"/>
    </row>
    <row r="801" spans="4:4">
      <c r="D801" s="208"/>
    </row>
    <row r="802" spans="4:4">
      <c r="D802" s="208"/>
    </row>
    <row r="803" spans="4:4">
      <c r="D803" s="208"/>
    </row>
    <row r="804" spans="4:4">
      <c r="D804" s="208"/>
    </row>
    <row r="805" spans="4:4">
      <c r="D805" s="208"/>
    </row>
    <row r="806" spans="4:4">
      <c r="D806" s="208"/>
    </row>
    <row r="807" spans="4:4">
      <c r="D807" s="208"/>
    </row>
    <row r="808" spans="4:4">
      <c r="D808" s="208"/>
    </row>
    <row r="809" spans="4:4">
      <c r="D809" s="208"/>
    </row>
    <row r="810" spans="4:4">
      <c r="D810" s="208"/>
    </row>
    <row r="811" spans="4:4">
      <c r="D811" s="208"/>
    </row>
    <row r="812" spans="4:4">
      <c r="D812" s="208"/>
    </row>
    <row r="813" spans="4:4">
      <c r="D813" s="208"/>
    </row>
    <row r="814" spans="4:4">
      <c r="D814" s="208"/>
    </row>
    <row r="815" spans="4:4">
      <c r="D815" s="208"/>
    </row>
    <row r="816" spans="4:4">
      <c r="D816" s="208"/>
    </row>
    <row r="817" spans="4:4">
      <c r="D817" s="208"/>
    </row>
    <row r="818" spans="4:4">
      <c r="D818" s="208"/>
    </row>
    <row r="819" spans="4:4">
      <c r="D819" s="208"/>
    </row>
    <row r="820" spans="4:4">
      <c r="D820" s="208"/>
    </row>
    <row r="821" spans="4:4">
      <c r="D821" s="208"/>
    </row>
    <row r="822" spans="4:4">
      <c r="D822" s="208"/>
    </row>
    <row r="823" spans="4:4">
      <c r="D823" s="208"/>
    </row>
    <row r="824" spans="4:4">
      <c r="D824" s="208"/>
    </row>
    <row r="825" spans="4:4">
      <c r="D825" s="208"/>
    </row>
    <row r="826" spans="4:4">
      <c r="D826" s="208"/>
    </row>
    <row r="827" spans="4:4">
      <c r="D827" s="208"/>
    </row>
    <row r="828" spans="4:4">
      <c r="D828" s="208"/>
    </row>
    <row r="829" spans="4:4">
      <c r="D829" s="208"/>
    </row>
    <row r="830" spans="4:4">
      <c r="D830" s="208"/>
    </row>
    <row r="831" spans="4:4">
      <c r="D831" s="208"/>
    </row>
    <row r="832" spans="4:4">
      <c r="D832" s="208"/>
    </row>
    <row r="833" spans="4:4">
      <c r="D833" s="208"/>
    </row>
    <row r="834" spans="4:4">
      <c r="D834" s="208"/>
    </row>
    <row r="835" spans="4:4">
      <c r="D835" s="208"/>
    </row>
    <row r="836" spans="4:4">
      <c r="D836" s="208"/>
    </row>
    <row r="837" spans="4:4">
      <c r="D837" s="208"/>
    </row>
    <row r="838" spans="4:4">
      <c r="D838" s="208"/>
    </row>
    <row r="839" spans="4:4">
      <c r="D839" s="208"/>
    </row>
    <row r="840" spans="4:4">
      <c r="D840" s="208"/>
    </row>
    <row r="841" spans="4:4">
      <c r="D841" s="208"/>
    </row>
    <row r="842" spans="4:4">
      <c r="D842" s="208"/>
    </row>
    <row r="843" spans="4:4">
      <c r="D843" s="208"/>
    </row>
    <row r="844" spans="4:4">
      <c r="D844" s="208"/>
    </row>
    <row r="845" spans="4:4">
      <c r="D845" s="208"/>
    </row>
    <row r="846" spans="4:4">
      <c r="D846" s="208"/>
    </row>
    <row r="847" spans="4:4">
      <c r="D847" s="208"/>
    </row>
    <row r="848" spans="4:4">
      <c r="D848" s="208"/>
    </row>
    <row r="849" spans="4:4">
      <c r="D849" s="208"/>
    </row>
    <row r="850" spans="4:4">
      <c r="D850" s="208"/>
    </row>
    <row r="851" spans="4:4">
      <c r="D851" s="208"/>
    </row>
    <row r="852" spans="4:4">
      <c r="D852" s="208"/>
    </row>
    <row r="853" spans="4:4">
      <c r="D853" s="208"/>
    </row>
    <row r="854" spans="4:4">
      <c r="D854" s="208"/>
    </row>
    <row r="855" spans="4:4">
      <c r="D855" s="208"/>
    </row>
    <row r="856" spans="4:4">
      <c r="D856" s="208"/>
    </row>
    <row r="857" spans="4:4">
      <c r="D857" s="208"/>
    </row>
    <row r="858" spans="4:4">
      <c r="D858" s="208"/>
    </row>
    <row r="859" spans="4:4">
      <c r="D859" s="208"/>
    </row>
    <row r="860" spans="4:4">
      <c r="D860" s="208"/>
    </row>
    <row r="861" spans="4:4">
      <c r="D861" s="208"/>
    </row>
    <row r="862" spans="4:4">
      <c r="D862" s="208"/>
    </row>
    <row r="863" spans="4:4">
      <c r="D863" s="208"/>
    </row>
    <row r="864" spans="4:4">
      <c r="D864" s="208"/>
    </row>
    <row r="865" spans="4:4">
      <c r="D865" s="208"/>
    </row>
    <row r="866" spans="4:4">
      <c r="D866" s="208"/>
    </row>
    <row r="867" spans="4:4">
      <c r="D867" s="208"/>
    </row>
    <row r="868" spans="4:4">
      <c r="D868" s="208"/>
    </row>
    <row r="869" spans="4:4">
      <c r="D869" s="208"/>
    </row>
    <row r="870" spans="4:4">
      <c r="D870" s="208"/>
    </row>
    <row r="871" spans="4:4">
      <c r="D871" s="208"/>
    </row>
    <row r="872" spans="4:4">
      <c r="D872" s="208"/>
    </row>
    <row r="873" spans="4:4">
      <c r="D873" s="208"/>
    </row>
    <row r="874" spans="4:4">
      <c r="D874" s="208"/>
    </row>
    <row r="875" spans="4:4">
      <c r="D875" s="208"/>
    </row>
    <row r="876" spans="4:4">
      <c r="D876" s="208"/>
    </row>
    <row r="877" spans="4:4">
      <c r="D877" s="208"/>
    </row>
    <row r="878" spans="4:4">
      <c r="D878" s="208"/>
    </row>
    <row r="879" spans="4:4">
      <c r="D879" s="208"/>
    </row>
    <row r="880" spans="4:4">
      <c r="D880" s="208"/>
    </row>
    <row r="881" spans="4:4">
      <c r="D881" s="208"/>
    </row>
    <row r="882" spans="4:4">
      <c r="D882" s="208"/>
    </row>
    <row r="883" spans="4:4">
      <c r="D883" s="208"/>
    </row>
    <row r="884" spans="4:4">
      <c r="D884" s="208"/>
    </row>
    <row r="885" spans="4:4">
      <c r="D885" s="208"/>
    </row>
    <row r="886" spans="4:4">
      <c r="D886" s="208"/>
    </row>
    <row r="887" spans="4:4">
      <c r="D887" s="208"/>
    </row>
    <row r="888" spans="4:4">
      <c r="D888" s="208"/>
    </row>
    <row r="889" spans="4:4">
      <c r="D889" s="208"/>
    </row>
    <row r="890" spans="4:4">
      <c r="D890" s="208"/>
    </row>
    <row r="891" spans="4:4">
      <c r="D891" s="208"/>
    </row>
    <row r="892" spans="4:4">
      <c r="D892" s="208"/>
    </row>
    <row r="893" spans="4:4">
      <c r="D893" s="208"/>
    </row>
    <row r="894" spans="4:4">
      <c r="D894" s="208"/>
    </row>
    <row r="895" spans="4:4">
      <c r="D895" s="208"/>
    </row>
    <row r="896" spans="4:4">
      <c r="D896" s="208"/>
    </row>
    <row r="897" spans="4:4">
      <c r="D897" s="208"/>
    </row>
    <row r="898" spans="4:4">
      <c r="D898" s="208"/>
    </row>
    <row r="899" spans="4:4">
      <c r="D899" s="208"/>
    </row>
    <row r="900" spans="4:4">
      <c r="D900" s="208"/>
    </row>
    <row r="901" spans="4:4">
      <c r="D901" s="208"/>
    </row>
    <row r="902" spans="4:4">
      <c r="D902" s="208"/>
    </row>
    <row r="903" spans="4:4">
      <c r="D903" s="208"/>
    </row>
    <row r="904" spans="4:4">
      <c r="D904" s="208"/>
    </row>
    <row r="905" spans="4:4">
      <c r="D905" s="208"/>
    </row>
    <row r="906" spans="4:4">
      <c r="D906" s="208"/>
    </row>
    <row r="907" spans="4:4">
      <c r="D907" s="208"/>
    </row>
    <row r="908" spans="4:4">
      <c r="D908" s="208"/>
    </row>
    <row r="909" spans="4:4">
      <c r="D909" s="208"/>
    </row>
    <row r="910" spans="4:4">
      <c r="D910" s="208"/>
    </row>
    <row r="911" spans="4:4">
      <c r="D911" s="208"/>
    </row>
    <row r="912" spans="4:4">
      <c r="D912" s="208"/>
    </row>
    <row r="913" spans="4:4">
      <c r="D913" s="208"/>
    </row>
    <row r="914" spans="4:4">
      <c r="D914" s="208"/>
    </row>
    <row r="915" spans="4:4">
      <c r="D915" s="208"/>
    </row>
    <row r="916" spans="4:4">
      <c r="D916" s="208"/>
    </row>
    <row r="917" spans="4:4">
      <c r="D917" s="208"/>
    </row>
    <row r="918" spans="4:4">
      <c r="D918" s="208"/>
    </row>
    <row r="919" spans="4:4">
      <c r="D919" s="208"/>
    </row>
    <row r="920" spans="4:4">
      <c r="D920" s="208"/>
    </row>
    <row r="921" spans="4:4">
      <c r="D921" s="208"/>
    </row>
    <row r="922" spans="4:4">
      <c r="D922" s="208"/>
    </row>
    <row r="923" spans="4:4">
      <c r="D923" s="208"/>
    </row>
    <row r="924" spans="4:4">
      <c r="D924" s="208"/>
    </row>
    <row r="925" spans="4:4">
      <c r="D925" s="208"/>
    </row>
    <row r="926" spans="4:4">
      <c r="D926" s="208"/>
    </row>
    <row r="927" spans="4:4">
      <c r="D927" s="208"/>
    </row>
    <row r="928" spans="4:4">
      <c r="D928" s="208"/>
    </row>
    <row r="929" spans="4:4">
      <c r="D929" s="208"/>
    </row>
    <row r="930" spans="4:4">
      <c r="D930" s="208"/>
    </row>
    <row r="931" spans="4:4">
      <c r="D931" s="208"/>
    </row>
    <row r="932" spans="4:4">
      <c r="D932" s="208"/>
    </row>
    <row r="933" spans="4:4">
      <c r="D933" s="208"/>
    </row>
    <row r="934" spans="4:4">
      <c r="D934" s="208"/>
    </row>
    <row r="935" spans="4:4">
      <c r="D935" s="208"/>
    </row>
    <row r="936" spans="4:4">
      <c r="D936" s="208"/>
    </row>
    <row r="937" spans="4:4">
      <c r="D937" s="208"/>
    </row>
    <row r="938" spans="4:4">
      <c r="D938" s="208"/>
    </row>
    <row r="939" spans="4:4">
      <c r="D939" s="208"/>
    </row>
    <row r="940" spans="4:4">
      <c r="D940" s="208"/>
    </row>
    <row r="941" spans="4:4">
      <c r="D941" s="208"/>
    </row>
    <row r="942" spans="4:4">
      <c r="D942" s="208"/>
    </row>
    <row r="943" spans="4:4">
      <c r="D943" s="208"/>
    </row>
    <row r="944" spans="4:4">
      <c r="D944" s="208"/>
    </row>
    <row r="945" spans="4:4">
      <c r="D945" s="208"/>
    </row>
    <row r="946" spans="4:4">
      <c r="D946" s="208"/>
    </row>
    <row r="947" spans="4:4">
      <c r="D947" s="208"/>
    </row>
    <row r="948" spans="4:4">
      <c r="D948" s="208"/>
    </row>
    <row r="949" spans="4:4">
      <c r="D949" s="208"/>
    </row>
    <row r="950" spans="4:4">
      <c r="D950" s="208"/>
    </row>
    <row r="951" spans="4:4">
      <c r="D951" s="208"/>
    </row>
    <row r="952" spans="4:4">
      <c r="D952" s="208"/>
    </row>
    <row r="953" spans="4:4">
      <c r="D953" s="208"/>
    </row>
    <row r="954" spans="4:4">
      <c r="D954" s="208"/>
    </row>
    <row r="955" spans="4:4">
      <c r="D955" s="208"/>
    </row>
    <row r="956" spans="4:4">
      <c r="D956" s="208"/>
    </row>
    <row r="957" spans="4:4">
      <c r="D957" s="208"/>
    </row>
    <row r="958" spans="4:4">
      <c r="D958" s="208"/>
    </row>
    <row r="959" spans="4:4">
      <c r="D959" s="208"/>
    </row>
    <row r="960" spans="4:4">
      <c r="D960" s="208"/>
    </row>
    <row r="961" spans="4:4">
      <c r="D961" s="208"/>
    </row>
    <row r="962" spans="4:4">
      <c r="D962" s="208"/>
    </row>
    <row r="963" spans="4:4">
      <c r="D963" s="208"/>
    </row>
    <row r="964" spans="4:4">
      <c r="D964" s="208"/>
    </row>
    <row r="965" spans="4:4">
      <c r="D965" s="208"/>
    </row>
    <row r="966" spans="4:4">
      <c r="D966" s="208"/>
    </row>
    <row r="967" spans="4:4">
      <c r="D967" s="208"/>
    </row>
    <row r="968" spans="4:4">
      <c r="D968" s="208"/>
    </row>
    <row r="969" spans="4:4">
      <c r="D969" s="208"/>
    </row>
    <row r="970" spans="4:4">
      <c r="D970" s="208"/>
    </row>
    <row r="971" spans="4:4">
      <c r="D971" s="208"/>
    </row>
    <row r="972" spans="4:4">
      <c r="D972" s="208"/>
    </row>
    <row r="973" spans="4:4">
      <c r="D973" s="208"/>
    </row>
    <row r="974" spans="4:4">
      <c r="D974" s="208"/>
    </row>
    <row r="975" spans="4:4">
      <c r="D975" s="208"/>
    </row>
    <row r="976" spans="4:4">
      <c r="D976" s="208"/>
    </row>
    <row r="977" spans="4:4">
      <c r="D977" s="208"/>
    </row>
    <row r="978" spans="4:4">
      <c r="D978" s="208"/>
    </row>
    <row r="979" spans="4:4">
      <c r="D979" s="208"/>
    </row>
    <row r="980" spans="4:4">
      <c r="D980" s="208"/>
    </row>
    <row r="981" spans="4:4">
      <c r="D981" s="208"/>
    </row>
    <row r="982" spans="4:4">
      <c r="D982" s="208"/>
    </row>
    <row r="983" spans="4:4">
      <c r="D983" s="208"/>
    </row>
    <row r="984" spans="4:4">
      <c r="D984" s="208"/>
    </row>
    <row r="985" spans="4:4">
      <c r="D985" s="208"/>
    </row>
    <row r="986" spans="4:4">
      <c r="D986" s="208"/>
    </row>
    <row r="987" spans="4:4">
      <c r="D987" s="208"/>
    </row>
    <row r="988" spans="4:4">
      <c r="D988" s="208"/>
    </row>
    <row r="989" spans="4:4">
      <c r="D989" s="208"/>
    </row>
    <row r="990" spans="4:4">
      <c r="D990" s="208"/>
    </row>
    <row r="991" spans="4:4">
      <c r="D991" s="208"/>
    </row>
    <row r="992" spans="4:4">
      <c r="D992" s="208"/>
    </row>
    <row r="993" spans="4:4">
      <c r="D993" s="208"/>
    </row>
    <row r="994" spans="4:4">
      <c r="D994" s="208"/>
    </row>
    <row r="995" spans="4:4">
      <c r="D995" s="208"/>
    </row>
    <row r="996" spans="4:4">
      <c r="D996" s="208"/>
    </row>
    <row r="997" spans="4:4">
      <c r="D997" s="208"/>
    </row>
    <row r="998" spans="4:4">
      <c r="D998" s="208"/>
    </row>
    <row r="999" spans="4:4">
      <c r="D999" s="208"/>
    </row>
    <row r="1000" spans="4:4">
      <c r="D1000" s="208"/>
    </row>
    <row r="1001" spans="4:4">
      <c r="D1001" s="208"/>
    </row>
    <row r="1002" spans="4:4">
      <c r="D1002" s="208"/>
    </row>
    <row r="1003" spans="4:4">
      <c r="D1003" s="208"/>
    </row>
    <row r="1004" spans="4:4">
      <c r="D1004" s="208"/>
    </row>
    <row r="1005" spans="4:4">
      <c r="D1005" s="208"/>
    </row>
    <row r="1006" spans="4:4">
      <c r="D1006" s="208"/>
    </row>
    <row r="1007" spans="4:4">
      <c r="D1007" s="208"/>
    </row>
    <row r="1008" spans="4:4">
      <c r="D1008" s="208"/>
    </row>
    <row r="1009" spans="4:4">
      <c r="D1009" s="208"/>
    </row>
    <row r="1010" spans="4:4">
      <c r="D1010" s="208"/>
    </row>
    <row r="1011" spans="4:4">
      <c r="D1011" s="208"/>
    </row>
    <row r="1012" spans="4:4">
      <c r="D1012" s="208"/>
    </row>
    <row r="1013" spans="4:4">
      <c r="D1013" s="208"/>
    </row>
    <row r="1014" spans="4:4">
      <c r="D1014" s="208"/>
    </row>
    <row r="1015" spans="4:4">
      <c r="D1015" s="208"/>
    </row>
    <row r="1016" spans="4:4">
      <c r="D1016" s="208"/>
    </row>
    <row r="1017" spans="4:4">
      <c r="D1017" s="208"/>
    </row>
    <row r="1018" spans="4:4">
      <c r="D1018" s="208"/>
    </row>
    <row r="1019" spans="4:4">
      <c r="D1019" s="208"/>
    </row>
    <row r="1020" spans="4:4">
      <c r="D1020" s="208"/>
    </row>
    <row r="1021" spans="4:4">
      <c r="D1021" s="208"/>
    </row>
    <row r="1022" spans="4:4">
      <c r="D1022" s="208"/>
    </row>
    <row r="1023" spans="4:4">
      <c r="D1023" s="208"/>
    </row>
    <row r="1024" spans="4:4">
      <c r="D1024" s="208"/>
    </row>
    <row r="1025" spans="4:4">
      <c r="D1025" s="208"/>
    </row>
    <row r="1026" spans="4:4">
      <c r="D1026" s="208"/>
    </row>
    <row r="1027" spans="4:4">
      <c r="D1027" s="208"/>
    </row>
    <row r="1028" spans="4:4">
      <c r="D1028" s="208"/>
    </row>
    <row r="1029" spans="4:4">
      <c r="D1029" s="208"/>
    </row>
    <row r="1030" spans="4:4">
      <c r="D1030" s="208"/>
    </row>
    <row r="1031" spans="4:4">
      <c r="D1031" s="208"/>
    </row>
    <row r="1032" spans="4:4">
      <c r="D1032" s="208"/>
    </row>
    <row r="1033" spans="4:4">
      <c r="D1033" s="208"/>
    </row>
    <row r="1034" spans="4:4">
      <c r="D1034" s="208"/>
    </row>
    <row r="1035" spans="4:4">
      <c r="D1035" s="208"/>
    </row>
    <row r="1036" spans="4:4">
      <c r="D1036" s="208"/>
    </row>
    <row r="1037" spans="4:4">
      <c r="D1037" s="208"/>
    </row>
    <row r="1038" spans="4:4">
      <c r="D1038" s="208"/>
    </row>
    <row r="1039" spans="4:4">
      <c r="D1039" s="208"/>
    </row>
    <row r="1040" spans="4:4">
      <c r="D1040" s="208"/>
    </row>
    <row r="1041" spans="4:4">
      <c r="D1041" s="208"/>
    </row>
    <row r="1042" spans="4:4">
      <c r="D1042" s="208"/>
    </row>
    <row r="1043" spans="4:4">
      <c r="D1043" s="208"/>
    </row>
    <row r="1044" spans="4:4">
      <c r="D1044" s="208"/>
    </row>
    <row r="1045" spans="4:4">
      <c r="D1045" s="208"/>
    </row>
    <row r="1046" spans="4:4">
      <c r="D1046" s="208"/>
    </row>
    <row r="1047" spans="4:4">
      <c r="D1047" s="208"/>
    </row>
    <row r="1048" spans="4:4">
      <c r="D1048" s="208"/>
    </row>
    <row r="1049" spans="4:4">
      <c r="D1049" s="208"/>
    </row>
    <row r="1050" spans="4:4">
      <c r="D1050" s="208"/>
    </row>
    <row r="1051" spans="4:4">
      <c r="D1051" s="208"/>
    </row>
    <row r="1052" spans="4:4">
      <c r="D1052" s="208"/>
    </row>
    <row r="1053" spans="4:4">
      <c r="D1053" s="208"/>
    </row>
    <row r="1054" spans="4:4">
      <c r="D1054" s="208"/>
    </row>
    <row r="1055" spans="4:4">
      <c r="D1055" s="208"/>
    </row>
    <row r="1056" spans="4:4">
      <c r="D1056" s="208"/>
    </row>
    <row r="1057" spans="4:4">
      <c r="D1057" s="208"/>
    </row>
    <row r="1058" spans="4:4">
      <c r="D1058" s="208"/>
    </row>
    <row r="1059" spans="4:4">
      <c r="D1059" s="208"/>
    </row>
    <row r="1060" spans="4:4">
      <c r="D1060" s="208"/>
    </row>
    <row r="1061" spans="4:4">
      <c r="D1061" s="208"/>
    </row>
    <row r="1062" spans="4:4">
      <c r="D1062" s="208"/>
    </row>
    <row r="1063" spans="4:4">
      <c r="D1063" s="208"/>
    </row>
    <row r="1064" spans="4:4">
      <c r="D1064" s="208"/>
    </row>
    <row r="1065" spans="4:4">
      <c r="D1065" s="208"/>
    </row>
    <row r="1066" spans="4:4">
      <c r="D1066" s="208"/>
    </row>
    <row r="1067" spans="4:4">
      <c r="D1067" s="208"/>
    </row>
    <row r="1068" spans="4:4">
      <c r="D1068" s="208"/>
    </row>
    <row r="1069" spans="4:4">
      <c r="D1069" s="208"/>
    </row>
    <row r="1070" spans="4:4">
      <c r="D1070" s="208"/>
    </row>
    <row r="1071" spans="4:4">
      <c r="D1071" s="208"/>
    </row>
    <row r="1072" spans="4:4">
      <c r="D1072" s="208"/>
    </row>
    <row r="1073" spans="4:4">
      <c r="D1073" s="208"/>
    </row>
    <row r="1074" spans="4:4">
      <c r="D1074" s="208"/>
    </row>
    <row r="1075" spans="4:4">
      <c r="D1075" s="208"/>
    </row>
    <row r="1076" spans="4:4">
      <c r="D1076" s="208"/>
    </row>
    <row r="1077" spans="4:4">
      <c r="D1077" s="208"/>
    </row>
    <row r="1078" spans="4:4">
      <c r="D1078" s="208"/>
    </row>
    <row r="1079" spans="4:4">
      <c r="D1079" s="208"/>
    </row>
    <row r="1080" spans="4:4">
      <c r="D1080" s="208"/>
    </row>
    <row r="1081" spans="4:4">
      <c r="D1081" s="208"/>
    </row>
    <row r="1082" spans="4:4">
      <c r="D1082" s="208"/>
    </row>
    <row r="1083" spans="4:4">
      <c r="D1083" s="208"/>
    </row>
    <row r="1084" spans="4:4">
      <c r="D1084" s="208"/>
    </row>
    <row r="1085" spans="4:4">
      <c r="D1085" s="208"/>
    </row>
    <row r="1086" spans="4:4">
      <c r="D1086" s="208"/>
    </row>
    <row r="1087" spans="4:4">
      <c r="D1087" s="208"/>
    </row>
    <row r="1088" spans="4:4">
      <c r="D1088" s="208"/>
    </row>
    <row r="1089" spans="4:4">
      <c r="D1089" s="208"/>
    </row>
    <row r="1090" spans="4:4">
      <c r="D1090" s="208"/>
    </row>
    <row r="1091" spans="4:4">
      <c r="D1091" s="208"/>
    </row>
    <row r="1092" spans="4:4">
      <c r="D1092" s="208"/>
    </row>
    <row r="1093" spans="4:4">
      <c r="D1093" s="208"/>
    </row>
    <row r="1094" spans="4:4">
      <c r="D1094" s="208"/>
    </row>
    <row r="1095" spans="4:4">
      <c r="D1095" s="208"/>
    </row>
    <row r="1096" spans="4:4">
      <c r="D1096" s="208"/>
    </row>
    <row r="1097" spans="4:4">
      <c r="D1097" s="208"/>
    </row>
    <row r="1098" spans="4:4">
      <c r="D1098" s="208"/>
    </row>
    <row r="1099" spans="4:4">
      <c r="D1099" s="208"/>
    </row>
    <row r="1100" spans="4:4">
      <c r="D1100" s="208"/>
    </row>
    <row r="1101" spans="4:4">
      <c r="D1101" s="208"/>
    </row>
    <row r="1102" spans="4:4">
      <c r="D1102" s="208"/>
    </row>
    <row r="1103" spans="4:4">
      <c r="D1103" s="208"/>
    </row>
    <row r="1104" spans="4:4">
      <c r="D1104" s="208"/>
    </row>
    <row r="1105" spans="4:4">
      <c r="D1105" s="208"/>
    </row>
    <row r="1106" spans="4:4">
      <c r="D1106" s="208"/>
    </row>
    <row r="1107" spans="4:4">
      <c r="D1107" s="208"/>
    </row>
    <row r="1108" spans="4:4">
      <c r="D1108" s="208"/>
    </row>
    <row r="1109" spans="4:4">
      <c r="D1109" s="208"/>
    </row>
    <row r="1110" spans="4:4">
      <c r="D1110" s="208"/>
    </row>
    <row r="1111" spans="4:4">
      <c r="D1111" s="208"/>
    </row>
    <row r="1112" spans="4:4">
      <c r="D1112" s="208"/>
    </row>
    <row r="1113" spans="4:4">
      <c r="D1113" s="208"/>
    </row>
    <row r="1114" spans="4:4">
      <c r="D1114" s="208"/>
    </row>
    <row r="1115" spans="4:4">
      <c r="D1115" s="208"/>
    </row>
    <row r="1116" spans="4:4">
      <c r="D1116" s="208"/>
    </row>
    <row r="1117" spans="4:4">
      <c r="D1117" s="208"/>
    </row>
    <row r="1118" spans="4:4">
      <c r="D1118" s="208"/>
    </row>
    <row r="1119" spans="4:4">
      <c r="D1119" s="208"/>
    </row>
    <row r="1120" spans="4:4">
      <c r="D1120" s="208"/>
    </row>
    <row r="1121" spans="4:4">
      <c r="D1121" s="208"/>
    </row>
    <row r="1122" spans="4:4">
      <c r="D1122" s="208"/>
    </row>
    <row r="1123" spans="4:4">
      <c r="D1123" s="208"/>
    </row>
    <row r="1124" spans="4:4">
      <c r="D1124" s="208"/>
    </row>
    <row r="1125" spans="4:4">
      <c r="D1125" s="208"/>
    </row>
    <row r="1126" spans="4:4">
      <c r="D1126" s="208"/>
    </row>
    <row r="1127" spans="4:4">
      <c r="D1127" s="208"/>
    </row>
    <row r="1128" spans="4:4">
      <c r="D1128" s="208"/>
    </row>
    <row r="1129" spans="4:4">
      <c r="D1129" s="208"/>
    </row>
    <row r="1130" spans="4:4">
      <c r="D1130" s="208"/>
    </row>
    <row r="1131" spans="4:4">
      <c r="D1131" s="208"/>
    </row>
    <row r="1132" spans="4:4">
      <c r="D1132" s="208"/>
    </row>
    <row r="1133" spans="4:4">
      <c r="D1133" s="208"/>
    </row>
    <row r="1134" spans="4:4">
      <c r="D1134" s="208"/>
    </row>
    <row r="1135" spans="4:4">
      <c r="D1135" s="208"/>
    </row>
    <row r="1136" spans="4:4">
      <c r="D1136" s="208"/>
    </row>
    <row r="1137" spans="4:4">
      <c r="D1137" s="208"/>
    </row>
    <row r="1138" spans="4:4">
      <c r="D1138" s="208"/>
    </row>
    <row r="1139" spans="4:4">
      <c r="D1139" s="208"/>
    </row>
    <row r="1140" spans="4:4">
      <c r="D1140" s="208"/>
    </row>
    <row r="1141" spans="4:4">
      <c r="D1141" s="208"/>
    </row>
    <row r="1142" spans="4:4">
      <c r="D1142" s="208"/>
    </row>
    <row r="1143" spans="4:4">
      <c r="D1143" s="208"/>
    </row>
    <row r="1144" spans="4:4">
      <c r="D1144" s="208"/>
    </row>
    <row r="1145" spans="4:4">
      <c r="D1145" s="208"/>
    </row>
    <row r="1146" spans="4:4">
      <c r="D1146" s="208"/>
    </row>
    <row r="1147" spans="4:4">
      <c r="D1147" s="208"/>
    </row>
    <row r="1148" spans="4:4">
      <c r="D1148" s="208"/>
    </row>
    <row r="1149" spans="4:4">
      <c r="D1149" s="208"/>
    </row>
    <row r="1150" spans="4:4">
      <c r="D1150" s="208"/>
    </row>
    <row r="1151" spans="4:4">
      <c r="D1151" s="208"/>
    </row>
    <row r="1152" spans="4:4">
      <c r="D1152" s="208"/>
    </row>
    <row r="1153" spans="4:4">
      <c r="D1153" s="208"/>
    </row>
    <row r="1154" spans="4:4">
      <c r="D1154" s="208"/>
    </row>
    <row r="1155" spans="4:4">
      <c r="D1155" s="208"/>
    </row>
    <row r="1156" spans="4:4">
      <c r="D1156" s="208"/>
    </row>
    <row r="1157" spans="4:4">
      <c r="D1157" s="208"/>
    </row>
    <row r="1158" spans="4:4">
      <c r="D1158" s="208"/>
    </row>
    <row r="1159" spans="4:4">
      <c r="D1159" s="208"/>
    </row>
    <row r="1160" spans="4:4">
      <c r="D1160" s="208"/>
    </row>
    <row r="1161" spans="4:4">
      <c r="D1161" s="208"/>
    </row>
    <row r="1162" spans="4:4">
      <c r="D1162" s="208"/>
    </row>
    <row r="1163" spans="4:4">
      <c r="D1163" s="208"/>
    </row>
    <row r="1164" spans="4:4">
      <c r="D1164" s="208"/>
    </row>
    <row r="1165" spans="4:4">
      <c r="D1165" s="208"/>
    </row>
    <row r="1166" spans="4:4">
      <c r="D1166" s="208"/>
    </row>
    <row r="1167" spans="4:4">
      <c r="D1167" s="208"/>
    </row>
    <row r="1168" spans="4:4">
      <c r="D1168" s="208"/>
    </row>
    <row r="1169" spans="4:4">
      <c r="D1169" s="208"/>
    </row>
    <row r="1170" spans="4:4">
      <c r="D1170" s="208"/>
    </row>
    <row r="1171" spans="4:4">
      <c r="D1171" s="208"/>
    </row>
    <row r="1172" spans="4:4">
      <c r="D1172" s="208"/>
    </row>
    <row r="1173" spans="4:4">
      <c r="D1173" s="208"/>
    </row>
    <row r="1174" spans="4:4">
      <c r="D1174" s="208"/>
    </row>
    <row r="1175" spans="4:4">
      <c r="D1175" s="208"/>
    </row>
    <row r="1176" spans="4:4">
      <c r="D1176" s="208"/>
    </row>
    <row r="1177" spans="4:4">
      <c r="D1177" s="208"/>
    </row>
    <row r="1178" spans="4:4">
      <c r="D1178" s="208"/>
    </row>
    <row r="1179" spans="4:4">
      <c r="D1179" s="208"/>
    </row>
    <row r="1180" spans="4:4">
      <c r="D1180" s="208"/>
    </row>
    <row r="1181" spans="4:4">
      <c r="D1181" s="208"/>
    </row>
    <row r="1182" spans="4:4">
      <c r="D1182" s="208"/>
    </row>
    <row r="1183" spans="4:4">
      <c r="D1183" s="208"/>
    </row>
    <row r="1184" spans="4:4">
      <c r="D1184" s="208"/>
    </row>
    <row r="1185" spans="4:4">
      <c r="D1185" s="208"/>
    </row>
    <row r="1186" spans="4:4">
      <c r="D1186" s="208"/>
    </row>
    <row r="1187" spans="4:4">
      <c r="D1187" s="208"/>
    </row>
    <row r="1188" spans="4:4">
      <c r="D1188" s="208"/>
    </row>
    <row r="1189" spans="4:4">
      <c r="D1189" s="208"/>
    </row>
    <row r="1190" spans="4:4">
      <c r="D1190" s="208"/>
    </row>
    <row r="1191" spans="4:4">
      <c r="D1191" s="208"/>
    </row>
    <row r="1192" spans="4:4">
      <c r="D1192" s="208"/>
    </row>
    <row r="1193" spans="4:4">
      <c r="D1193" s="208"/>
    </row>
    <row r="1194" spans="4:4">
      <c r="D1194" s="208"/>
    </row>
    <row r="1195" spans="4:4">
      <c r="D1195" s="208"/>
    </row>
    <row r="1196" spans="4:4">
      <c r="D1196" s="208"/>
    </row>
    <row r="1197" spans="4:4">
      <c r="D1197" s="208"/>
    </row>
    <row r="1198" spans="4:4">
      <c r="D1198" s="208"/>
    </row>
    <row r="1199" spans="4:4">
      <c r="D1199" s="208"/>
    </row>
    <row r="1200" spans="4:4">
      <c r="D1200" s="208"/>
    </row>
    <row r="1201" spans="4:4">
      <c r="D1201" s="208"/>
    </row>
    <row r="1202" spans="4:4">
      <c r="D1202" s="208"/>
    </row>
    <row r="1203" spans="4:4">
      <c r="D1203" s="208"/>
    </row>
    <row r="1204" spans="4:4">
      <c r="D1204" s="208"/>
    </row>
    <row r="1205" spans="4:4">
      <c r="D1205" s="208"/>
    </row>
    <row r="1206" spans="4:4">
      <c r="D1206" s="208"/>
    </row>
    <row r="1207" spans="4:4">
      <c r="D1207" s="208"/>
    </row>
    <row r="1208" spans="4:4">
      <c r="D1208" s="208"/>
    </row>
    <row r="1209" spans="4:4">
      <c r="D1209" s="208"/>
    </row>
    <row r="1210" spans="4:4">
      <c r="D1210" s="208"/>
    </row>
    <row r="1211" spans="4:4">
      <c r="D1211" s="208"/>
    </row>
    <row r="1212" spans="4:4">
      <c r="D1212" s="208"/>
    </row>
    <row r="1213" spans="4:4">
      <c r="D1213" s="208"/>
    </row>
    <row r="1214" spans="4:4">
      <c r="D1214" s="208"/>
    </row>
    <row r="1215" spans="4:4">
      <c r="D1215" s="208"/>
    </row>
    <row r="1216" spans="4:4">
      <c r="D1216" s="208"/>
    </row>
    <row r="1217" spans="4:4">
      <c r="D1217" s="208"/>
    </row>
    <row r="1218" spans="4:4">
      <c r="D1218" s="208"/>
    </row>
    <row r="1219" spans="4:4">
      <c r="D1219" s="208"/>
    </row>
    <row r="1220" spans="4:4">
      <c r="D1220" s="208"/>
    </row>
    <row r="1221" spans="4:4">
      <c r="D1221" s="208"/>
    </row>
    <row r="1222" spans="4:4">
      <c r="D1222" s="208"/>
    </row>
    <row r="1223" spans="4:4">
      <c r="D1223" s="208"/>
    </row>
    <row r="1224" spans="4:4">
      <c r="D1224" s="208"/>
    </row>
    <row r="1225" spans="4:4">
      <c r="D1225" s="208"/>
    </row>
    <row r="1226" spans="4:4">
      <c r="D1226" s="208"/>
    </row>
    <row r="1227" spans="4:4">
      <c r="D1227" s="208"/>
    </row>
    <row r="1228" spans="4:4">
      <c r="D1228" s="208"/>
    </row>
    <row r="1229" spans="4:4">
      <c r="D1229" s="208"/>
    </row>
    <row r="1230" spans="4:4">
      <c r="D1230" s="208"/>
    </row>
    <row r="1231" spans="4:4">
      <c r="D1231" s="208"/>
    </row>
    <row r="1232" spans="4:4">
      <c r="D1232" s="208"/>
    </row>
    <row r="1233" spans="4:4">
      <c r="D1233" s="208"/>
    </row>
    <row r="1234" spans="4:4">
      <c r="D1234" s="208"/>
    </row>
    <row r="1235" spans="4:4">
      <c r="D1235" s="208"/>
    </row>
    <row r="1236" spans="4:4">
      <c r="D1236" s="208"/>
    </row>
    <row r="1237" spans="4:4">
      <c r="D1237" s="208"/>
    </row>
    <row r="1238" spans="4:4">
      <c r="D1238" s="208"/>
    </row>
    <row r="1239" spans="4:4">
      <c r="D1239" s="208"/>
    </row>
    <row r="1240" spans="4:4">
      <c r="D1240" s="208"/>
    </row>
    <row r="1241" spans="4:4">
      <c r="D1241" s="208"/>
    </row>
    <row r="1242" spans="4:4">
      <c r="D1242" s="208"/>
    </row>
    <row r="1243" spans="4:4">
      <c r="D1243" s="208"/>
    </row>
    <row r="1244" spans="4:4">
      <c r="D1244" s="208"/>
    </row>
    <row r="1245" spans="4:4">
      <c r="D1245" s="208"/>
    </row>
    <row r="1246" spans="4:4">
      <c r="D1246" s="208"/>
    </row>
    <row r="1247" spans="4:4">
      <c r="D1247" s="208"/>
    </row>
    <row r="1248" spans="4:4">
      <c r="D1248" s="208"/>
    </row>
    <row r="1249" spans="4:4">
      <c r="D1249" s="208"/>
    </row>
    <row r="1250" spans="4:4">
      <c r="D1250" s="208"/>
    </row>
    <row r="1251" spans="4:4">
      <c r="D1251" s="208"/>
    </row>
    <row r="1252" spans="4:4">
      <c r="D1252" s="208"/>
    </row>
    <row r="1253" spans="4:4">
      <c r="D1253" s="208"/>
    </row>
    <row r="1254" spans="4:4">
      <c r="D1254" s="208"/>
    </row>
    <row r="1255" spans="4:4">
      <c r="D1255" s="208"/>
    </row>
    <row r="1256" spans="4:4">
      <c r="D1256" s="208"/>
    </row>
    <row r="1257" spans="4:4">
      <c r="D1257" s="208"/>
    </row>
    <row r="1258" spans="4:4">
      <c r="D1258" s="208"/>
    </row>
    <row r="1259" spans="4:4">
      <c r="D1259" s="208"/>
    </row>
    <row r="1260" spans="4:4">
      <c r="D1260" s="208"/>
    </row>
    <row r="1261" spans="4:4">
      <c r="D1261" s="208"/>
    </row>
    <row r="1262" spans="4:4">
      <c r="D1262" s="208"/>
    </row>
    <row r="1263" spans="4:4">
      <c r="D1263" s="208"/>
    </row>
    <row r="1264" spans="4:4">
      <c r="D1264" s="208"/>
    </row>
    <row r="1265" spans="4:4">
      <c r="D1265" s="208"/>
    </row>
    <row r="1266" spans="4:4">
      <c r="D1266" s="208"/>
    </row>
    <row r="1267" spans="4:4">
      <c r="D1267" s="208"/>
    </row>
    <row r="1268" spans="4:4">
      <c r="D1268" s="208"/>
    </row>
    <row r="1269" spans="4:4">
      <c r="D1269" s="208"/>
    </row>
    <row r="1270" spans="4:4">
      <c r="D1270" s="208"/>
    </row>
    <row r="1271" spans="4:4">
      <c r="D1271" s="208"/>
    </row>
    <row r="1272" spans="4:4">
      <c r="D1272" s="208"/>
    </row>
    <row r="1273" spans="4:4">
      <c r="D1273" s="208"/>
    </row>
    <row r="1274" spans="4:4">
      <c r="D1274" s="208"/>
    </row>
    <row r="1275" spans="4:4">
      <c r="D1275" s="208"/>
    </row>
    <row r="1276" spans="4:4">
      <c r="D1276" s="208"/>
    </row>
    <row r="1277" spans="4:4">
      <c r="D1277" s="208"/>
    </row>
    <row r="1278" spans="4:4">
      <c r="D1278" s="208"/>
    </row>
    <row r="1279" spans="4:4">
      <c r="D1279" s="208"/>
    </row>
    <row r="1280" spans="4:4">
      <c r="D1280" s="208"/>
    </row>
    <row r="1281" spans="4:4">
      <c r="D1281" s="208"/>
    </row>
    <row r="1282" spans="4:4">
      <c r="D1282" s="208"/>
    </row>
    <row r="1283" spans="4:4">
      <c r="D1283" s="208"/>
    </row>
    <row r="1284" spans="4:4">
      <c r="D1284" s="208"/>
    </row>
    <row r="1285" spans="4:4">
      <c r="D1285" s="208"/>
    </row>
    <row r="1286" spans="4:4">
      <c r="D1286" s="208"/>
    </row>
    <row r="1287" spans="4:4">
      <c r="D1287" s="208"/>
    </row>
    <row r="1288" spans="4:4">
      <c r="D1288" s="208"/>
    </row>
    <row r="1289" spans="4:4">
      <c r="D1289" s="208"/>
    </row>
    <row r="1290" spans="4:4">
      <c r="D1290" s="208"/>
    </row>
    <row r="1291" spans="4:4">
      <c r="D1291" s="208"/>
    </row>
    <row r="1292" spans="4:4">
      <c r="D1292" s="208"/>
    </row>
    <row r="1293" spans="4:4">
      <c r="D1293" s="208"/>
    </row>
    <row r="1294" spans="4:4">
      <c r="D1294" s="208"/>
    </row>
    <row r="1295" spans="4:4">
      <c r="D1295" s="208"/>
    </row>
    <row r="1296" spans="4:4">
      <c r="D1296" s="208"/>
    </row>
    <row r="1297" spans="4:4">
      <c r="D1297" s="208"/>
    </row>
    <row r="1298" spans="4:4">
      <c r="D1298" s="208"/>
    </row>
    <row r="1299" spans="4:4">
      <c r="D1299" s="208"/>
    </row>
    <row r="1300" spans="4:4">
      <c r="D1300" s="208"/>
    </row>
    <row r="1301" spans="4:4">
      <c r="D1301" s="208"/>
    </row>
    <row r="1302" spans="4:4">
      <c r="D1302" s="208"/>
    </row>
    <row r="1303" spans="4:4">
      <c r="D1303" s="208"/>
    </row>
    <row r="1304" spans="4:4">
      <c r="D1304" s="208"/>
    </row>
    <row r="1305" spans="4:4">
      <c r="D1305" s="208"/>
    </row>
    <row r="1306" spans="4:4">
      <c r="D1306" s="208"/>
    </row>
    <row r="1307" spans="4:4">
      <c r="D1307" s="208"/>
    </row>
    <row r="1308" spans="4:4">
      <c r="D1308" s="208"/>
    </row>
    <row r="1309" spans="4:4">
      <c r="D1309" s="208"/>
    </row>
    <row r="1310" spans="4:4">
      <c r="D1310" s="208"/>
    </row>
    <row r="1311" spans="4:4">
      <c r="D1311" s="208"/>
    </row>
    <row r="1312" spans="4:4">
      <c r="D1312" s="208"/>
    </row>
    <row r="1313" spans="4:4">
      <c r="D1313" s="208"/>
    </row>
    <row r="1314" spans="4:4">
      <c r="D1314" s="208"/>
    </row>
    <row r="1315" spans="4:4">
      <c r="D1315" s="208"/>
    </row>
    <row r="1316" spans="4:4">
      <c r="D1316" s="208"/>
    </row>
    <row r="1317" spans="4:4">
      <c r="D1317" s="208"/>
    </row>
    <row r="1318" spans="4:4">
      <c r="D1318" s="208"/>
    </row>
    <row r="1319" spans="4:4">
      <c r="D1319" s="208"/>
    </row>
    <row r="1320" spans="4:4">
      <c r="D1320" s="208"/>
    </row>
    <row r="1321" spans="4:4">
      <c r="D1321" s="208"/>
    </row>
    <row r="1322" spans="4:4">
      <c r="D1322" s="208"/>
    </row>
    <row r="1323" spans="4:4">
      <c r="D1323" s="208"/>
    </row>
    <row r="1324" spans="4:4">
      <c r="D1324" s="208"/>
    </row>
    <row r="1325" spans="4:4">
      <c r="D1325" s="208"/>
    </row>
    <row r="1326" spans="4:4">
      <c r="D1326" s="208"/>
    </row>
    <row r="1327" spans="4:4">
      <c r="D1327" s="208"/>
    </row>
    <row r="1328" spans="4:4">
      <c r="D1328" s="208"/>
    </row>
    <row r="1329" spans="4:4">
      <c r="D1329" s="208"/>
    </row>
    <row r="1330" spans="4:4">
      <c r="D1330" s="208"/>
    </row>
    <row r="1331" spans="4:4">
      <c r="D1331" s="208"/>
    </row>
    <row r="1332" spans="4:4">
      <c r="D1332" s="208"/>
    </row>
    <row r="1333" spans="4:4">
      <c r="D1333" s="208"/>
    </row>
    <row r="1334" spans="4:4">
      <c r="D1334" s="208"/>
    </row>
    <row r="1335" spans="4:4">
      <c r="D1335" s="208"/>
    </row>
    <row r="1336" spans="4:4">
      <c r="D1336" s="208"/>
    </row>
    <row r="1337" spans="4:4">
      <c r="D1337" s="208"/>
    </row>
    <row r="1338" spans="4:4">
      <c r="D1338" s="208"/>
    </row>
    <row r="1339" spans="4:4">
      <c r="D1339" s="208"/>
    </row>
    <row r="1340" spans="4:4">
      <c r="D1340" s="208"/>
    </row>
    <row r="1341" spans="4:4">
      <c r="D1341" s="208"/>
    </row>
    <row r="1342" spans="4:4">
      <c r="D1342" s="208"/>
    </row>
    <row r="1343" spans="4:4">
      <c r="D1343" s="208"/>
    </row>
    <row r="1344" spans="4:4">
      <c r="D1344" s="208"/>
    </row>
    <row r="1345" spans="4:4">
      <c r="D1345" s="208"/>
    </row>
    <row r="1346" spans="4:4">
      <c r="D1346" s="208"/>
    </row>
    <row r="1347" spans="4:4">
      <c r="D1347" s="208"/>
    </row>
    <row r="1348" spans="4:4">
      <c r="D1348" s="208"/>
    </row>
    <row r="1349" spans="4:4">
      <c r="D1349" s="208"/>
    </row>
    <row r="1350" spans="4:4">
      <c r="D1350" s="208"/>
    </row>
    <row r="1351" spans="4:4">
      <c r="D1351" s="208"/>
    </row>
    <row r="1352" spans="4:4">
      <c r="D1352" s="208"/>
    </row>
    <row r="1353" spans="4:4">
      <c r="D1353" s="208"/>
    </row>
    <row r="1354" spans="4:4">
      <c r="D1354" s="208"/>
    </row>
    <row r="1355" spans="4:4">
      <c r="D1355" s="208"/>
    </row>
    <row r="1356" spans="4:4">
      <c r="D1356" s="208"/>
    </row>
    <row r="1357" spans="4:4">
      <c r="D1357" s="208"/>
    </row>
    <row r="1358" spans="4:4">
      <c r="D1358" s="208"/>
    </row>
    <row r="1359" spans="4:4">
      <c r="D1359" s="208"/>
    </row>
    <row r="1360" spans="4:4">
      <c r="D1360" s="208"/>
    </row>
    <row r="1361" spans="4:4">
      <c r="D1361" s="208"/>
    </row>
    <row r="1362" spans="4:4">
      <c r="D1362" s="208"/>
    </row>
    <row r="1363" spans="4:4">
      <c r="D1363" s="208"/>
    </row>
    <row r="1364" spans="4:4">
      <c r="D1364" s="208"/>
    </row>
    <row r="1365" spans="4:4">
      <c r="D1365" s="208"/>
    </row>
    <row r="1366" spans="4:4">
      <c r="D1366" s="208"/>
    </row>
    <row r="1367" spans="4:4">
      <c r="D1367" s="208"/>
    </row>
    <row r="1368" spans="4:4">
      <c r="D1368" s="208"/>
    </row>
    <row r="1369" spans="4:4">
      <c r="D1369" s="208"/>
    </row>
    <row r="1370" spans="4:4">
      <c r="D1370" s="208"/>
    </row>
    <row r="1371" spans="4:4">
      <c r="D1371" s="208"/>
    </row>
    <row r="1372" spans="4:4">
      <c r="D1372" s="208"/>
    </row>
    <row r="1373" spans="4:4">
      <c r="D1373" s="208"/>
    </row>
    <row r="1374" spans="4:4">
      <c r="D1374" s="208"/>
    </row>
    <row r="1375" spans="4:4">
      <c r="D1375" s="208"/>
    </row>
    <row r="1376" spans="4:4">
      <c r="D1376" s="208"/>
    </row>
    <row r="1377" spans="4:4">
      <c r="D1377" s="208"/>
    </row>
    <row r="1378" spans="4:4">
      <c r="D1378" s="208"/>
    </row>
    <row r="1379" spans="4:4">
      <c r="D1379" s="208"/>
    </row>
    <row r="1380" spans="4:4">
      <c r="D1380" s="208"/>
    </row>
    <row r="1381" spans="4:4">
      <c r="D1381" s="208"/>
    </row>
    <row r="1382" spans="4:4">
      <c r="D1382" s="208"/>
    </row>
    <row r="1383" spans="4:4">
      <c r="D1383" s="208"/>
    </row>
    <row r="1384" spans="4:4">
      <c r="D1384" s="208"/>
    </row>
    <row r="1385" spans="4:4">
      <c r="D1385" s="208"/>
    </row>
    <row r="1386" spans="4:4">
      <c r="D1386" s="208"/>
    </row>
    <row r="1387" spans="4:4">
      <c r="D1387" s="208"/>
    </row>
    <row r="1388" spans="4:4">
      <c r="D1388" s="208"/>
    </row>
    <row r="1389" spans="4:4">
      <c r="D1389" s="208"/>
    </row>
    <row r="1390" spans="4:4">
      <c r="D1390" s="208"/>
    </row>
    <row r="1391" spans="4:4">
      <c r="D1391" s="208"/>
    </row>
    <row r="1392" spans="4:4">
      <c r="D1392" s="208"/>
    </row>
    <row r="1393" spans="4:4">
      <c r="D1393" s="208"/>
    </row>
    <row r="1394" spans="4:4">
      <c r="D1394" s="208"/>
    </row>
    <row r="1395" spans="4:4">
      <c r="D1395" s="208"/>
    </row>
    <row r="1396" spans="4:4">
      <c r="D1396" s="208"/>
    </row>
    <row r="1397" spans="4:4">
      <c r="D1397" s="208"/>
    </row>
    <row r="1398" spans="4:4">
      <c r="D1398" s="208"/>
    </row>
    <row r="1399" spans="4:4">
      <c r="D1399" s="208"/>
    </row>
    <row r="1400" spans="4:4">
      <c r="D1400" s="208"/>
    </row>
    <row r="1401" spans="4:4">
      <c r="D1401" s="208"/>
    </row>
    <row r="1402" spans="4:4">
      <c r="D1402" s="208"/>
    </row>
    <row r="1403" spans="4:4">
      <c r="D1403" s="208"/>
    </row>
    <row r="1404" spans="4:4">
      <c r="D1404" s="208"/>
    </row>
    <row r="1405" spans="4:4">
      <c r="D1405" s="208"/>
    </row>
    <row r="1406" spans="4:4">
      <c r="D1406" s="208"/>
    </row>
    <row r="1407" spans="4:4">
      <c r="D1407" s="208"/>
    </row>
    <row r="1408" spans="4:4">
      <c r="D1408" s="208"/>
    </row>
    <row r="1409" spans="4:4">
      <c r="D1409" s="208"/>
    </row>
    <row r="1410" spans="4:4">
      <c r="D1410" s="208"/>
    </row>
    <row r="1411" spans="4:4">
      <c r="D1411" s="208"/>
    </row>
    <row r="1412" spans="4:4">
      <c r="D1412" s="208"/>
    </row>
    <row r="1413" spans="4:4">
      <c r="D1413" s="208"/>
    </row>
    <row r="1414" spans="4:4">
      <c r="D1414" s="208"/>
    </row>
    <row r="1415" spans="4:4">
      <c r="D1415" s="208"/>
    </row>
    <row r="1416" spans="4:4">
      <c r="D1416" s="208"/>
    </row>
    <row r="1417" spans="4:4">
      <c r="D1417" s="208"/>
    </row>
    <row r="1418" spans="4:4">
      <c r="D1418" s="208"/>
    </row>
    <row r="1419" spans="4:4">
      <c r="D1419" s="208"/>
    </row>
    <row r="1420" spans="4:4">
      <c r="D1420" s="208"/>
    </row>
    <row r="1421" spans="4:4">
      <c r="D1421" s="208"/>
    </row>
    <row r="1422" spans="4:4">
      <c r="D1422" s="208"/>
    </row>
    <row r="1423" spans="4:4">
      <c r="D1423" s="208"/>
    </row>
    <row r="1424" spans="4:4">
      <c r="D1424" s="208"/>
    </row>
    <row r="1425" spans="4:4">
      <c r="D1425" s="208"/>
    </row>
    <row r="1426" spans="4:4">
      <c r="D1426" s="208"/>
    </row>
    <row r="1427" spans="4:4">
      <c r="D1427" s="208"/>
    </row>
    <row r="1428" spans="4:4">
      <c r="D1428" s="208"/>
    </row>
    <row r="1429" spans="4:4">
      <c r="D1429" s="208"/>
    </row>
    <row r="1430" spans="4:4">
      <c r="D1430" s="208"/>
    </row>
    <row r="1431" spans="4:4">
      <c r="D1431" s="208"/>
    </row>
    <row r="1432" spans="4:4">
      <c r="D1432" s="208"/>
    </row>
    <row r="1433" spans="4:4">
      <c r="D1433" s="208"/>
    </row>
    <row r="1434" spans="4:4">
      <c r="D1434" s="208"/>
    </row>
    <row r="1435" spans="4:4">
      <c r="D1435" s="208"/>
    </row>
    <row r="1436" spans="4:4">
      <c r="D1436" s="208"/>
    </row>
    <row r="1437" spans="4:4">
      <c r="D1437" s="208"/>
    </row>
    <row r="1438" spans="4:4">
      <c r="D1438" s="208"/>
    </row>
    <row r="1439" spans="4:4">
      <c r="D1439" s="208"/>
    </row>
    <row r="1440" spans="4:4">
      <c r="D1440" s="208"/>
    </row>
    <row r="1441" spans="4:4">
      <c r="D1441" s="208"/>
    </row>
    <row r="1442" spans="4:4">
      <c r="D1442" s="208"/>
    </row>
    <row r="1443" spans="4:4">
      <c r="D1443" s="208"/>
    </row>
    <row r="1444" spans="4:4">
      <c r="D1444" s="208"/>
    </row>
    <row r="1445" spans="4:4">
      <c r="D1445" s="208"/>
    </row>
    <row r="1446" spans="4:4">
      <c r="D1446" s="208"/>
    </row>
    <row r="1447" spans="4:4">
      <c r="D1447" s="208"/>
    </row>
    <row r="1448" spans="4:4">
      <c r="D1448" s="208"/>
    </row>
    <row r="1449" spans="4:4">
      <c r="D1449" s="208"/>
    </row>
    <row r="1450" spans="4:4">
      <c r="D1450" s="208"/>
    </row>
    <row r="1451" spans="4:4">
      <c r="D1451" s="208"/>
    </row>
    <row r="1452" spans="4:4">
      <c r="D1452" s="208"/>
    </row>
    <row r="1453" spans="4:4">
      <c r="D1453" s="208"/>
    </row>
    <row r="1454" spans="4:4">
      <c r="D1454" s="208"/>
    </row>
    <row r="1455" spans="4:4">
      <c r="D1455" s="208"/>
    </row>
    <row r="1456" spans="4:4">
      <c r="D1456" s="208"/>
    </row>
    <row r="1457" spans="4:4">
      <c r="D1457" s="208"/>
    </row>
    <row r="1458" spans="4:4">
      <c r="D1458" s="208"/>
    </row>
    <row r="1459" spans="4:4">
      <c r="D1459" s="208"/>
    </row>
    <row r="1460" spans="4:4">
      <c r="D1460" s="208"/>
    </row>
    <row r="1461" spans="4:4">
      <c r="D1461" s="208"/>
    </row>
    <row r="1462" spans="4:4">
      <c r="D1462" s="208"/>
    </row>
    <row r="1463" spans="4:4">
      <c r="D1463" s="208"/>
    </row>
    <row r="1464" spans="4:4">
      <c r="D1464" s="208"/>
    </row>
    <row r="1465" spans="4:4">
      <c r="D1465" s="208"/>
    </row>
    <row r="1466" spans="4:4">
      <c r="D1466" s="208"/>
    </row>
    <row r="1467" spans="4:4">
      <c r="D1467" s="208"/>
    </row>
    <row r="1468" spans="4:4">
      <c r="D1468" s="208"/>
    </row>
    <row r="1469" spans="4:4">
      <c r="D1469" s="208"/>
    </row>
    <row r="1470" spans="4:4">
      <c r="D1470" s="208"/>
    </row>
    <row r="1471" spans="4:4">
      <c r="D1471" s="208"/>
    </row>
    <row r="1472" spans="4:4">
      <c r="D1472" s="208"/>
    </row>
    <row r="1473" spans="4:4">
      <c r="D1473" s="208"/>
    </row>
    <row r="1474" spans="4:4">
      <c r="D1474" s="208"/>
    </row>
    <row r="1475" spans="4:4">
      <c r="D1475" s="208"/>
    </row>
    <row r="1476" spans="4:4">
      <c r="D1476" s="208"/>
    </row>
    <row r="1477" spans="4:4">
      <c r="D1477" s="208"/>
    </row>
    <row r="1478" spans="4:4">
      <c r="D1478" s="208"/>
    </row>
    <row r="1479" spans="4:4">
      <c r="D1479" s="208"/>
    </row>
    <row r="1480" spans="4:4">
      <c r="D1480" s="208"/>
    </row>
    <row r="1481" spans="4:4">
      <c r="D1481" s="208"/>
    </row>
    <row r="1482" spans="4:4">
      <c r="D1482" s="208"/>
    </row>
    <row r="1483" spans="4:4">
      <c r="D1483" s="208"/>
    </row>
    <row r="1484" spans="4:4">
      <c r="D1484" s="208"/>
    </row>
    <row r="1485" spans="4:4">
      <c r="D1485" s="208"/>
    </row>
    <row r="1486" spans="4:4">
      <c r="D1486" s="208"/>
    </row>
    <row r="1487" spans="4:4">
      <c r="D1487" s="208"/>
    </row>
    <row r="1488" spans="4:4">
      <c r="D1488" s="208"/>
    </row>
    <row r="1489" spans="4:4">
      <c r="D1489" s="208"/>
    </row>
    <row r="1490" spans="4:4">
      <c r="D1490" s="208"/>
    </row>
    <row r="1491" spans="4:4">
      <c r="D1491" s="208"/>
    </row>
    <row r="1492" spans="4:4">
      <c r="D1492" s="208"/>
    </row>
    <row r="1493" spans="4:4">
      <c r="D1493" s="208"/>
    </row>
    <row r="1494" spans="4:4">
      <c r="D1494" s="208"/>
    </row>
    <row r="1495" spans="4:4">
      <c r="D1495" s="208"/>
    </row>
    <row r="1496" spans="4:4">
      <c r="D1496" s="208"/>
    </row>
    <row r="1497" spans="4:4">
      <c r="D1497" s="208"/>
    </row>
    <row r="1498" spans="4:4">
      <c r="D1498" s="208"/>
    </row>
    <row r="1499" spans="4:4">
      <c r="D1499" s="208"/>
    </row>
    <row r="1500" spans="4:4">
      <c r="D1500" s="208"/>
    </row>
    <row r="1501" spans="4:4">
      <c r="D1501" s="208"/>
    </row>
    <row r="1502" spans="4:4">
      <c r="D1502" s="208"/>
    </row>
    <row r="1503" spans="4:4">
      <c r="D1503" s="208"/>
    </row>
    <row r="1504" spans="4:4">
      <c r="D1504" s="208"/>
    </row>
    <row r="1505" spans="4:4">
      <c r="D1505" s="208"/>
    </row>
    <row r="1506" spans="4:4">
      <c r="D1506" s="208"/>
    </row>
    <row r="1507" spans="4:4">
      <c r="D1507" s="208"/>
    </row>
    <row r="1508" spans="4:4">
      <c r="D1508" s="208"/>
    </row>
    <row r="1509" spans="4:4">
      <c r="D1509" s="208"/>
    </row>
    <row r="1510" spans="4:4">
      <c r="D1510" s="208"/>
    </row>
    <row r="1511" spans="4:4">
      <c r="D1511" s="208"/>
    </row>
    <row r="1512" spans="4:4">
      <c r="D1512" s="208"/>
    </row>
    <row r="1513" spans="4:4">
      <c r="D1513" s="208"/>
    </row>
    <row r="1514" spans="4:4">
      <c r="D1514" s="208"/>
    </row>
    <row r="1515" spans="4:4">
      <c r="D1515" s="208"/>
    </row>
    <row r="1516" spans="4:4">
      <c r="D1516" s="208"/>
    </row>
    <row r="1517" spans="4:4">
      <c r="D1517" s="208"/>
    </row>
    <row r="1518" spans="4:4">
      <c r="D1518" s="208"/>
    </row>
    <row r="1519" spans="4:4">
      <c r="D1519" s="208"/>
    </row>
    <row r="1520" spans="4:4">
      <c r="D1520" s="208"/>
    </row>
    <row r="1521" spans="4:4">
      <c r="D1521" s="208"/>
    </row>
    <row r="1522" spans="4:4">
      <c r="D1522" s="208"/>
    </row>
    <row r="1523" spans="4:4">
      <c r="D1523" s="208"/>
    </row>
    <row r="1524" spans="4:4">
      <c r="D1524" s="208"/>
    </row>
    <row r="1525" spans="4:4">
      <c r="D1525" s="208"/>
    </row>
    <row r="1526" spans="4:4">
      <c r="D1526" s="208"/>
    </row>
    <row r="1527" spans="4:4">
      <c r="D1527" s="208"/>
    </row>
    <row r="1528" spans="4:4">
      <c r="D1528" s="208"/>
    </row>
    <row r="1529" spans="4:4">
      <c r="D1529" s="208"/>
    </row>
    <row r="1530" spans="4:4">
      <c r="D1530" s="208"/>
    </row>
    <row r="1531" spans="4:4">
      <c r="D1531" s="208"/>
    </row>
    <row r="1532" spans="4:4">
      <c r="D1532" s="208"/>
    </row>
    <row r="1533" spans="4:4">
      <c r="D1533" s="208"/>
    </row>
    <row r="1534" spans="4:4">
      <c r="D1534" s="208"/>
    </row>
    <row r="1535" spans="4:4">
      <c r="D1535" s="208"/>
    </row>
    <row r="1536" spans="4:4">
      <c r="D1536" s="208"/>
    </row>
    <row r="1537" spans="4:4">
      <c r="D1537" s="208"/>
    </row>
    <row r="1538" spans="4:4">
      <c r="D1538" s="208"/>
    </row>
    <row r="1539" spans="4:4">
      <c r="D1539" s="208"/>
    </row>
    <row r="1540" spans="4:4">
      <c r="D1540" s="208"/>
    </row>
    <row r="1541" spans="4:4">
      <c r="D1541" s="208"/>
    </row>
    <row r="1542" spans="4:4">
      <c r="D1542" s="208"/>
    </row>
    <row r="1543" spans="4:4">
      <c r="D1543" s="208"/>
    </row>
    <row r="1544" spans="4:4">
      <c r="D1544" s="208"/>
    </row>
    <row r="1545" spans="4:4">
      <c r="D1545" s="208"/>
    </row>
    <row r="1546" spans="4:4">
      <c r="D1546" s="208"/>
    </row>
    <row r="1547" spans="4:4">
      <c r="D1547" s="208"/>
    </row>
    <row r="1548" spans="4:4">
      <c r="D1548" s="208"/>
    </row>
    <row r="1549" spans="4:4">
      <c r="D1549" s="208"/>
    </row>
    <row r="1550" spans="4:4">
      <c r="D1550" s="208"/>
    </row>
    <row r="1551" spans="4:4">
      <c r="D1551" s="208"/>
    </row>
    <row r="1552" spans="4:4">
      <c r="D1552" s="208"/>
    </row>
    <row r="1553" spans="4:4">
      <c r="D1553" s="208"/>
    </row>
    <row r="1554" spans="4:4">
      <c r="D1554" s="208"/>
    </row>
    <row r="1555" spans="4:4">
      <c r="D1555" s="208"/>
    </row>
    <row r="1556" spans="4:4">
      <c r="D1556" s="208"/>
    </row>
    <row r="1557" spans="4:4">
      <c r="D1557" s="208"/>
    </row>
    <row r="1558" spans="4:4">
      <c r="D1558" s="208"/>
    </row>
    <row r="1559" spans="4:4">
      <c r="D1559" s="208"/>
    </row>
    <row r="1560" spans="4:4">
      <c r="D1560" s="208"/>
    </row>
    <row r="1561" spans="4:4">
      <c r="D1561" s="208"/>
    </row>
    <row r="1562" spans="4:4">
      <c r="D1562" s="208"/>
    </row>
    <row r="1563" spans="4:4">
      <c r="D1563" s="208"/>
    </row>
    <row r="1564" spans="4:4">
      <c r="D1564" s="208"/>
    </row>
    <row r="1565" spans="4:4">
      <c r="D1565" s="208"/>
    </row>
    <row r="1566" spans="4:4">
      <c r="D1566" s="208"/>
    </row>
    <row r="1567" spans="4:4">
      <c r="D1567" s="208"/>
    </row>
    <row r="1568" spans="4:4">
      <c r="D1568" s="208"/>
    </row>
    <row r="1569" spans="4:4">
      <c r="D1569" s="208"/>
    </row>
    <row r="1570" spans="4:4">
      <c r="D1570" s="208"/>
    </row>
    <row r="1571" spans="4:4">
      <c r="D1571" s="208"/>
    </row>
    <row r="1572" spans="4:4">
      <c r="D1572" s="208"/>
    </row>
    <row r="1573" spans="4:4">
      <c r="D1573" s="208"/>
    </row>
    <row r="1574" spans="4:4">
      <c r="D1574" s="208"/>
    </row>
    <row r="1575" spans="4:4">
      <c r="D1575" s="208"/>
    </row>
    <row r="1576" spans="4:4">
      <c r="D1576" s="208"/>
    </row>
    <row r="1577" spans="4:4">
      <c r="D1577" s="208"/>
    </row>
    <row r="1578" spans="4:4">
      <c r="D1578" s="208"/>
    </row>
    <row r="1579" spans="4:4">
      <c r="D1579" s="208"/>
    </row>
    <row r="1580" spans="4:4">
      <c r="D1580" s="208"/>
    </row>
    <row r="1581" spans="4:4">
      <c r="D1581" s="208"/>
    </row>
    <row r="1582" spans="4:4">
      <c r="D1582" s="208"/>
    </row>
    <row r="1583" spans="4:4">
      <c r="D1583" s="208"/>
    </row>
    <row r="1584" spans="4:4">
      <c r="D1584" s="208"/>
    </row>
    <row r="1585" spans="4:4">
      <c r="D1585" s="208"/>
    </row>
    <row r="1586" spans="4:4">
      <c r="D1586" s="208"/>
    </row>
    <row r="1587" spans="4:4">
      <c r="D1587" s="208"/>
    </row>
    <row r="1588" spans="4:4">
      <c r="D1588" s="208"/>
    </row>
    <row r="1589" spans="4:4">
      <c r="D1589" s="208"/>
    </row>
    <row r="1590" spans="4:4">
      <c r="D1590" s="208"/>
    </row>
    <row r="1591" spans="4:4">
      <c r="D1591" s="208"/>
    </row>
    <row r="1592" spans="4:4">
      <c r="D1592" s="208"/>
    </row>
    <row r="1593" spans="4:4">
      <c r="D1593" s="208"/>
    </row>
    <row r="1594" spans="4:4">
      <c r="D1594" s="208"/>
    </row>
    <row r="1595" spans="4:4">
      <c r="D1595" s="208"/>
    </row>
    <row r="1596" spans="4:4">
      <c r="D1596" s="208"/>
    </row>
    <row r="1597" spans="4:4">
      <c r="D1597" s="208"/>
    </row>
    <row r="1598" spans="4:4">
      <c r="D1598" s="208"/>
    </row>
    <row r="1599" spans="4:4">
      <c r="D1599" s="208"/>
    </row>
    <row r="1600" spans="4:4">
      <c r="D1600" s="208"/>
    </row>
    <row r="1601" spans="4:4">
      <c r="D1601" s="208"/>
    </row>
    <row r="1602" spans="4:4">
      <c r="D1602" s="208"/>
    </row>
    <row r="1603" spans="4:4">
      <c r="D1603" s="208"/>
    </row>
    <row r="1604" spans="4:4">
      <c r="D1604" s="208"/>
    </row>
    <row r="1605" spans="4:4">
      <c r="D1605" s="208"/>
    </row>
    <row r="1606" spans="4:4">
      <c r="D1606" s="208"/>
    </row>
    <row r="1607" spans="4:4">
      <c r="D1607" s="208"/>
    </row>
    <row r="1608" spans="4:4">
      <c r="D1608" s="208"/>
    </row>
    <row r="1609" spans="4:4">
      <c r="D1609" s="208"/>
    </row>
    <row r="1610" spans="4:4">
      <c r="D1610" s="208"/>
    </row>
    <row r="1611" spans="4:4">
      <c r="D1611" s="208"/>
    </row>
    <row r="1612" spans="4:4">
      <c r="D1612" s="208"/>
    </row>
    <row r="1613" spans="4:4">
      <c r="D1613" s="208"/>
    </row>
    <row r="1614" spans="4:4">
      <c r="D1614" s="208"/>
    </row>
    <row r="1615" spans="4:4">
      <c r="D1615" s="208"/>
    </row>
    <row r="1616" spans="4:4">
      <c r="D1616" s="208"/>
    </row>
    <row r="1617" spans="4:4">
      <c r="D1617" s="208"/>
    </row>
    <row r="1618" spans="4:4">
      <c r="D1618" s="208"/>
    </row>
    <row r="1619" spans="4:4">
      <c r="D1619" s="208"/>
    </row>
    <row r="1620" spans="4:4">
      <c r="D1620" s="208"/>
    </row>
    <row r="1621" spans="4:4">
      <c r="D1621" s="208"/>
    </row>
    <row r="1622" spans="4:4">
      <c r="D1622" s="208"/>
    </row>
    <row r="1623" spans="4:4">
      <c r="D1623" s="208"/>
    </row>
    <row r="1624" spans="4:4">
      <c r="D1624" s="208"/>
    </row>
    <row r="1625" spans="4:4">
      <c r="D1625" s="208"/>
    </row>
    <row r="1626" spans="4:4">
      <c r="D1626" s="208"/>
    </row>
    <row r="1627" spans="4:4">
      <c r="D1627" s="208"/>
    </row>
    <row r="1628" spans="4:4">
      <c r="D1628" s="208"/>
    </row>
    <row r="1629" spans="4:4">
      <c r="D1629" s="208"/>
    </row>
    <row r="1630" spans="4:4">
      <c r="D1630" s="208"/>
    </row>
    <row r="1631" spans="4:4">
      <c r="D1631" s="208"/>
    </row>
    <row r="1632" spans="4:4">
      <c r="D1632" s="208"/>
    </row>
    <row r="1633" spans="4:4">
      <c r="D1633" s="208"/>
    </row>
    <row r="1634" spans="4:4">
      <c r="D1634" s="208"/>
    </row>
    <row r="1635" spans="4:4">
      <c r="D1635" s="208"/>
    </row>
    <row r="1636" spans="4:4">
      <c r="D1636" s="208"/>
    </row>
    <row r="1637" spans="4:4">
      <c r="D1637" s="208"/>
    </row>
    <row r="1638" spans="4:4">
      <c r="D1638" s="208"/>
    </row>
    <row r="1639" spans="4:4">
      <c r="D1639" s="208"/>
    </row>
    <row r="1640" spans="4:4">
      <c r="D1640" s="208"/>
    </row>
    <row r="1641" spans="4:4">
      <c r="D1641" s="208"/>
    </row>
    <row r="1642" spans="4:4">
      <c r="D1642" s="208"/>
    </row>
    <row r="1643" spans="4:4">
      <c r="D1643" s="208"/>
    </row>
    <row r="1644" spans="4:4">
      <c r="D1644" s="208"/>
    </row>
    <row r="1645" spans="4:4">
      <c r="D1645" s="208"/>
    </row>
    <row r="1646" spans="4:4">
      <c r="D1646" s="208"/>
    </row>
    <row r="1647" spans="4:4">
      <c r="D1647" s="208"/>
    </row>
    <row r="1648" spans="4:4">
      <c r="D1648" s="208"/>
    </row>
    <row r="1649" spans="4:4">
      <c r="D1649" s="208"/>
    </row>
    <row r="1650" spans="4:4">
      <c r="D1650" s="208"/>
    </row>
    <row r="1651" spans="4:4">
      <c r="D1651" s="208"/>
    </row>
    <row r="1652" spans="4:4">
      <c r="D1652" s="208"/>
    </row>
    <row r="1653" spans="4:4">
      <c r="D1653" s="208"/>
    </row>
    <row r="1654" spans="4:4">
      <c r="D1654" s="208"/>
    </row>
    <row r="1655" spans="4:4">
      <c r="D1655" s="208"/>
    </row>
    <row r="1656" spans="4:4">
      <c r="D1656" s="208"/>
    </row>
    <row r="1657" spans="4:4">
      <c r="D1657" s="208"/>
    </row>
    <row r="1658" spans="4:4">
      <c r="D1658" s="208"/>
    </row>
    <row r="1659" spans="4:4">
      <c r="D1659" s="208"/>
    </row>
    <row r="1660" spans="4:4">
      <c r="D1660" s="208"/>
    </row>
    <row r="1661" spans="4:4">
      <c r="D1661" s="208"/>
    </row>
    <row r="1662" spans="4:4">
      <c r="D1662" s="208"/>
    </row>
    <row r="1663" spans="4:4">
      <c r="D1663" s="208"/>
    </row>
    <row r="1664" spans="4:4">
      <c r="D1664" s="208"/>
    </row>
    <row r="1665" spans="4:4">
      <c r="D1665" s="208"/>
    </row>
    <row r="1666" spans="4:4">
      <c r="D1666" s="208"/>
    </row>
    <row r="1667" spans="4:4">
      <c r="D1667" s="208"/>
    </row>
    <row r="1668" spans="4:4">
      <c r="D1668" s="208"/>
    </row>
    <row r="1669" spans="4:4">
      <c r="D1669" s="208"/>
    </row>
    <row r="1670" spans="4:4">
      <c r="D1670" s="208"/>
    </row>
    <row r="1671" spans="4:4">
      <c r="D1671" s="208"/>
    </row>
    <row r="1672" spans="4:4">
      <c r="D1672" s="208"/>
    </row>
    <row r="1673" spans="4:4">
      <c r="D1673" s="208"/>
    </row>
    <row r="1674" spans="4:4">
      <c r="D1674" s="208"/>
    </row>
    <row r="1675" spans="4:4">
      <c r="D1675" s="208"/>
    </row>
    <row r="1676" spans="4:4">
      <c r="D1676" s="208"/>
    </row>
    <row r="1677" spans="4:4">
      <c r="D1677" s="208"/>
    </row>
    <row r="1678" spans="4:4">
      <c r="D1678" s="208"/>
    </row>
    <row r="1679" spans="4:4">
      <c r="D1679" s="208"/>
    </row>
    <row r="1680" spans="4:4">
      <c r="D1680" s="208"/>
    </row>
    <row r="1681" spans="4:4">
      <c r="D1681" s="208"/>
    </row>
    <row r="1682" spans="4:4">
      <c r="D1682" s="208"/>
    </row>
    <row r="1683" spans="4:4">
      <c r="D1683" s="208"/>
    </row>
    <row r="1684" spans="4:4">
      <c r="D1684" s="208"/>
    </row>
    <row r="1685" spans="4:4">
      <c r="D1685" s="208"/>
    </row>
    <row r="1686" spans="4:4">
      <c r="D1686" s="208"/>
    </row>
    <row r="1687" spans="4:4">
      <c r="D1687" s="208"/>
    </row>
    <row r="1688" spans="4:4">
      <c r="D1688" s="208"/>
    </row>
    <row r="1689" spans="4:4">
      <c r="D1689" s="208"/>
    </row>
    <row r="1690" spans="4:4">
      <c r="D1690" s="208"/>
    </row>
    <row r="1691" spans="4:4">
      <c r="D1691" s="208"/>
    </row>
    <row r="1692" spans="4:4">
      <c r="D1692" s="208"/>
    </row>
    <row r="1693" spans="4:4">
      <c r="D1693" s="208"/>
    </row>
    <row r="1694" spans="4:4">
      <c r="D1694" s="208"/>
    </row>
    <row r="1695" spans="4:4">
      <c r="D1695" s="208"/>
    </row>
    <row r="1696" spans="4:4">
      <c r="D1696" s="208"/>
    </row>
    <row r="1697" spans="4:4">
      <c r="D1697" s="208"/>
    </row>
    <row r="1698" spans="4:4">
      <c r="D1698" s="208"/>
    </row>
    <row r="1699" spans="4:4">
      <c r="D1699" s="208"/>
    </row>
    <row r="1700" spans="4:4">
      <c r="D1700" s="208"/>
    </row>
    <row r="1701" spans="4:4">
      <c r="D1701" s="208"/>
    </row>
    <row r="1702" spans="4:4">
      <c r="D1702" s="208"/>
    </row>
    <row r="1703" spans="4:4">
      <c r="D1703" s="208"/>
    </row>
    <row r="1704" spans="4:4">
      <c r="D1704" s="208"/>
    </row>
    <row r="1705" spans="4:4">
      <c r="D1705" s="208"/>
    </row>
    <row r="1706" spans="4:4">
      <c r="D1706" s="208"/>
    </row>
    <row r="1707" spans="4:4">
      <c r="D1707" s="208"/>
    </row>
    <row r="1708" spans="4:4">
      <c r="D1708" s="208"/>
    </row>
    <row r="1709" spans="4:4">
      <c r="D1709" s="208"/>
    </row>
    <row r="1710" spans="4:4">
      <c r="D1710" s="208"/>
    </row>
    <row r="1711" spans="4:4">
      <c r="D1711" s="208"/>
    </row>
    <row r="1712" spans="4:4">
      <c r="D1712" s="208"/>
    </row>
    <row r="1713" spans="4:4">
      <c r="D1713" s="208"/>
    </row>
    <row r="1714" spans="4:4">
      <c r="D1714" s="208"/>
    </row>
    <row r="1715" spans="4:4">
      <c r="D1715" s="208"/>
    </row>
    <row r="1716" spans="4:4">
      <c r="D1716" s="208"/>
    </row>
    <row r="1717" spans="4:4">
      <c r="D1717" s="208"/>
    </row>
    <row r="1718" spans="4:4">
      <c r="D1718" s="208"/>
    </row>
    <row r="1719" spans="4:4">
      <c r="D1719" s="208"/>
    </row>
    <row r="1720" spans="4:4">
      <c r="D1720" s="208"/>
    </row>
    <row r="1721" spans="4:4">
      <c r="D1721" s="208"/>
    </row>
    <row r="1722" spans="4:4">
      <c r="D1722" s="208"/>
    </row>
    <row r="1723" spans="4:4">
      <c r="D1723" s="208"/>
    </row>
    <row r="1724" spans="4:4">
      <c r="D1724" s="208"/>
    </row>
    <row r="1725" spans="4:4">
      <c r="D1725" s="208"/>
    </row>
    <row r="1726" spans="4:4">
      <c r="D1726" s="208"/>
    </row>
    <row r="1727" spans="4:4">
      <c r="D1727" s="208"/>
    </row>
    <row r="1728" spans="4:4">
      <c r="D1728" s="208"/>
    </row>
    <row r="1729" spans="4:4">
      <c r="D1729" s="208"/>
    </row>
    <row r="1730" spans="4:4">
      <c r="D1730" s="208"/>
    </row>
    <row r="1731" spans="4:4">
      <c r="D1731" s="208"/>
    </row>
    <row r="1732" spans="4:4">
      <c r="D1732" s="208"/>
    </row>
    <row r="1733" spans="4:4">
      <c r="D1733" s="208"/>
    </row>
    <row r="1734" spans="4:4">
      <c r="D1734" s="208"/>
    </row>
    <row r="1735" spans="4:4">
      <c r="D1735" s="208"/>
    </row>
    <row r="1736" spans="4:4">
      <c r="D1736" s="208"/>
    </row>
    <row r="1737" spans="4:4">
      <c r="D1737" s="208"/>
    </row>
    <row r="1738" spans="4:4">
      <c r="D1738" s="208"/>
    </row>
    <row r="1739" spans="4:4">
      <c r="D1739" s="208"/>
    </row>
    <row r="1740" spans="4:4">
      <c r="D1740" s="208"/>
    </row>
    <row r="1741" spans="4:4">
      <c r="D1741" s="208"/>
    </row>
    <row r="1742" spans="4:4">
      <c r="D1742" s="208"/>
    </row>
    <row r="1743" spans="4:4">
      <c r="D1743" s="208"/>
    </row>
    <row r="1744" spans="4:4">
      <c r="D1744" s="208"/>
    </row>
    <row r="1745" spans="4:4">
      <c r="D1745" s="208"/>
    </row>
    <row r="1746" spans="4:4">
      <c r="D1746" s="208"/>
    </row>
    <row r="1747" spans="4:4">
      <c r="D1747" s="208"/>
    </row>
    <row r="1748" spans="4:4">
      <c r="D1748" s="208"/>
    </row>
    <row r="1749" spans="4:4">
      <c r="D1749" s="208"/>
    </row>
    <row r="1750" spans="4:4">
      <c r="D1750" s="208"/>
    </row>
    <row r="1751" spans="4:4">
      <c r="D1751" s="208"/>
    </row>
    <row r="1752" spans="4:4">
      <c r="D1752" s="208"/>
    </row>
    <row r="1753" spans="4:4">
      <c r="D1753" s="208"/>
    </row>
    <row r="1754" spans="4:4">
      <c r="D1754" s="208"/>
    </row>
    <row r="1755" spans="4:4">
      <c r="D1755" s="208"/>
    </row>
    <row r="1756" spans="4:4">
      <c r="D1756" s="208"/>
    </row>
    <row r="1757" spans="4:4">
      <c r="D1757" s="208"/>
    </row>
    <row r="1758" spans="4:4">
      <c r="D1758" s="208"/>
    </row>
    <row r="1759" spans="4:4">
      <c r="D1759" s="208"/>
    </row>
    <row r="1760" spans="4:4">
      <c r="D1760" s="208"/>
    </row>
    <row r="1761" spans="4:4">
      <c r="D1761" s="208"/>
    </row>
    <row r="1762" spans="4:4">
      <c r="D1762" s="208"/>
    </row>
    <row r="1763" spans="4:4">
      <c r="D1763" s="208"/>
    </row>
    <row r="1764" spans="4:4">
      <c r="D1764" s="208"/>
    </row>
    <row r="1765" spans="4:4">
      <c r="D1765" s="208"/>
    </row>
    <row r="1766" spans="4:4">
      <c r="D1766" s="208"/>
    </row>
    <row r="1767" spans="4:4">
      <c r="D1767" s="208"/>
    </row>
    <row r="1768" spans="4:4">
      <c r="D1768" s="208"/>
    </row>
    <row r="1769" spans="4:4">
      <c r="D1769" s="208"/>
    </row>
    <row r="1770" spans="4:4">
      <c r="D1770" s="208"/>
    </row>
    <row r="1771" spans="4:4">
      <c r="D1771" s="208"/>
    </row>
    <row r="1772" spans="4:4">
      <c r="D1772" s="208"/>
    </row>
    <row r="1773" spans="4:4">
      <c r="D1773" s="208"/>
    </row>
    <row r="1774" spans="4:4">
      <c r="D1774" s="208"/>
    </row>
    <row r="1775" spans="4:4">
      <c r="D1775" s="208"/>
    </row>
    <row r="1776" spans="4:4">
      <c r="D1776" s="208"/>
    </row>
    <row r="1777" spans="4:4">
      <c r="D1777" s="208"/>
    </row>
    <row r="1778" spans="4:4">
      <c r="D1778" s="208"/>
    </row>
    <row r="1779" spans="4:4">
      <c r="D1779" s="208"/>
    </row>
    <row r="1780" spans="4:4">
      <c r="D1780" s="208"/>
    </row>
    <row r="1781" spans="4:4">
      <c r="D1781" s="208"/>
    </row>
    <row r="1782" spans="4:4">
      <c r="D1782" s="208"/>
    </row>
    <row r="1783" spans="4:4">
      <c r="D1783" s="208"/>
    </row>
    <row r="1784" spans="4:4">
      <c r="D1784" s="208"/>
    </row>
    <row r="1785" spans="4:4">
      <c r="D1785" s="208"/>
    </row>
    <row r="1786" spans="4:4">
      <c r="D1786" s="208"/>
    </row>
    <row r="1787" spans="4:4">
      <c r="D1787" s="208"/>
    </row>
    <row r="1788" spans="4:4">
      <c r="D1788" s="208"/>
    </row>
    <row r="1789" spans="4:4">
      <c r="D1789" s="208"/>
    </row>
    <row r="1790" spans="4:4">
      <c r="D1790" s="208"/>
    </row>
    <row r="1791" spans="4:4">
      <c r="D1791" s="208"/>
    </row>
    <row r="1792" spans="4:4">
      <c r="D1792" s="208"/>
    </row>
    <row r="1793" spans="4:4">
      <c r="D1793" s="208"/>
    </row>
    <row r="1794" spans="4:4">
      <c r="D1794" s="208"/>
    </row>
    <row r="1795" spans="4:4">
      <c r="D1795" s="208"/>
    </row>
    <row r="1796" spans="4:4">
      <c r="D1796" s="208"/>
    </row>
    <row r="1797" spans="4:4">
      <c r="D1797" s="208"/>
    </row>
    <row r="1798" spans="4:4">
      <c r="D1798" s="208"/>
    </row>
    <row r="1799" spans="4:4">
      <c r="D1799" s="208"/>
    </row>
    <row r="1800" spans="4:4">
      <c r="D1800" s="208"/>
    </row>
    <row r="1801" spans="4:4">
      <c r="D1801" s="208"/>
    </row>
    <row r="1802" spans="4:4">
      <c r="D1802" s="208"/>
    </row>
    <row r="1803" spans="4:4">
      <c r="D1803" s="208"/>
    </row>
    <row r="1804" spans="4:4">
      <c r="D1804" s="208"/>
    </row>
    <row r="1805" spans="4:4">
      <c r="D1805" s="208"/>
    </row>
    <row r="1806" spans="4:4">
      <c r="D1806" s="208"/>
    </row>
    <row r="1807" spans="4:4">
      <c r="D1807" s="208"/>
    </row>
    <row r="1808" spans="4:4">
      <c r="D1808" s="208"/>
    </row>
    <row r="1809" spans="4:4">
      <c r="D1809" s="208"/>
    </row>
    <row r="1810" spans="4:4">
      <c r="D1810" s="208"/>
    </row>
    <row r="1811" spans="4:4">
      <c r="D1811" s="208"/>
    </row>
    <row r="1812" spans="4:4">
      <c r="D1812" s="208"/>
    </row>
    <row r="1813" spans="4:4">
      <c r="D1813" s="208"/>
    </row>
    <row r="1814" spans="4:4">
      <c r="D1814" s="208"/>
    </row>
    <row r="1815" spans="4:4">
      <c r="D1815" s="208"/>
    </row>
    <row r="1816" spans="4:4">
      <c r="D1816" s="208"/>
    </row>
    <row r="1817" spans="4:4">
      <c r="D1817" s="208"/>
    </row>
    <row r="1818" spans="4:4">
      <c r="D1818" s="208"/>
    </row>
    <row r="1819" spans="4:4">
      <c r="D1819" s="208"/>
    </row>
    <row r="1820" spans="4:4">
      <c r="D1820" s="208"/>
    </row>
    <row r="1821" spans="4:4">
      <c r="D1821" s="208"/>
    </row>
    <row r="1822" spans="4:4">
      <c r="D1822" s="208"/>
    </row>
    <row r="1823" spans="4:4">
      <c r="D1823" s="208"/>
    </row>
    <row r="1824" spans="4:4">
      <c r="D1824" s="208"/>
    </row>
    <row r="1825" spans="4:4">
      <c r="D1825" s="208"/>
    </row>
    <row r="1826" spans="4:4">
      <c r="D1826" s="208"/>
    </row>
    <row r="1827" spans="4:4">
      <c r="D1827" s="208"/>
    </row>
    <row r="1828" spans="4:4">
      <c r="D1828" s="208"/>
    </row>
    <row r="1829" spans="4:4">
      <c r="D1829" s="208"/>
    </row>
    <row r="1830" spans="4:4">
      <c r="D1830" s="208"/>
    </row>
    <row r="1831" spans="4:4">
      <c r="D1831" s="208"/>
    </row>
    <row r="1832" spans="4:4">
      <c r="D1832" s="208"/>
    </row>
    <row r="1833" spans="4:4">
      <c r="D1833" s="208"/>
    </row>
    <row r="1834" spans="4:4">
      <c r="D1834" s="208"/>
    </row>
    <row r="1835" spans="4:4">
      <c r="D1835" s="208"/>
    </row>
    <row r="1836" spans="4:4">
      <c r="D1836" s="208"/>
    </row>
    <row r="1837" spans="4:4">
      <c r="D1837" s="208"/>
    </row>
    <row r="1838" spans="4:4">
      <c r="D1838" s="208"/>
    </row>
    <row r="1839" spans="4:4">
      <c r="D1839" s="208"/>
    </row>
    <row r="1840" spans="4:4">
      <c r="D1840" s="208"/>
    </row>
    <row r="1841" spans="4:4">
      <c r="D1841" s="208"/>
    </row>
    <row r="1842" spans="4:4">
      <c r="D1842" s="208"/>
    </row>
    <row r="1843" spans="4:4">
      <c r="D1843" s="208"/>
    </row>
    <row r="1844" spans="4:4">
      <c r="D1844" s="208"/>
    </row>
    <row r="1845" spans="4:4">
      <c r="D1845" s="208"/>
    </row>
    <row r="1846" spans="4:4">
      <c r="D1846" s="208"/>
    </row>
    <row r="1847" spans="4:4">
      <c r="D1847" s="208"/>
    </row>
    <row r="1848" spans="4:4">
      <c r="D1848" s="208"/>
    </row>
    <row r="1849" spans="4:4">
      <c r="D1849" s="208"/>
    </row>
    <row r="1850" spans="4:4">
      <c r="D1850" s="208"/>
    </row>
    <row r="1851" spans="4:4">
      <c r="D1851" s="208"/>
    </row>
    <row r="1852" spans="4:4">
      <c r="D1852" s="208"/>
    </row>
    <row r="1853" spans="4:4">
      <c r="D1853" s="208"/>
    </row>
    <row r="1854" spans="4:4">
      <c r="D1854" s="208"/>
    </row>
    <row r="1855" spans="4:4">
      <c r="D1855" s="208"/>
    </row>
    <row r="1856" spans="4:4">
      <c r="D1856" s="208"/>
    </row>
    <row r="1857" spans="4:4">
      <c r="D1857" s="208"/>
    </row>
    <row r="1858" spans="4:4">
      <c r="D1858" s="208"/>
    </row>
    <row r="1859" spans="4:4">
      <c r="D1859" s="208"/>
    </row>
    <row r="1860" spans="4:4">
      <c r="D1860" s="208"/>
    </row>
    <row r="1861" spans="4:4">
      <c r="D1861" s="208"/>
    </row>
    <row r="1862" spans="4:4">
      <c r="D1862" s="208"/>
    </row>
    <row r="1863" spans="4:4">
      <c r="D1863" s="208"/>
    </row>
    <row r="1864" spans="4:4">
      <c r="D1864" s="208"/>
    </row>
    <row r="1865" spans="4:4">
      <c r="D1865" s="208"/>
    </row>
    <row r="1866" spans="4:4">
      <c r="D1866" s="208"/>
    </row>
    <row r="1867" spans="4:4">
      <c r="D1867" s="208"/>
    </row>
    <row r="1868" spans="4:4">
      <c r="D1868" s="208"/>
    </row>
    <row r="1869" spans="4:4">
      <c r="D1869" s="208"/>
    </row>
    <row r="1870" spans="4:4">
      <c r="D1870" s="208"/>
    </row>
    <row r="1871" spans="4:4">
      <c r="D1871" s="208"/>
    </row>
    <row r="1872" spans="4:4">
      <c r="D1872" s="208"/>
    </row>
    <row r="1873" spans="4:4">
      <c r="D1873" s="208"/>
    </row>
    <row r="1874" spans="4:4">
      <c r="D1874" s="208"/>
    </row>
    <row r="1875" spans="4:4">
      <c r="D1875" s="208"/>
    </row>
    <row r="1876" spans="4:4">
      <c r="D1876" s="208"/>
    </row>
    <row r="1877" spans="4:4">
      <c r="D1877" s="208"/>
    </row>
    <row r="1878" spans="4:4">
      <c r="D1878" s="208"/>
    </row>
    <row r="1879" spans="4:4">
      <c r="D1879" s="208"/>
    </row>
    <row r="1880" spans="4:4">
      <c r="D1880" s="208"/>
    </row>
    <row r="1881" spans="4:4">
      <c r="D1881" s="208"/>
    </row>
    <row r="1882" spans="4:4">
      <c r="D1882" s="208"/>
    </row>
    <row r="1883" spans="4:4">
      <c r="D1883" s="208"/>
    </row>
    <row r="1884" spans="4:4">
      <c r="D1884" s="208"/>
    </row>
    <row r="1885" spans="4:4">
      <c r="D1885" s="208"/>
    </row>
    <row r="1886" spans="4:4">
      <c r="D1886" s="208"/>
    </row>
    <row r="1887" spans="4:4">
      <c r="D1887" s="208"/>
    </row>
    <row r="1888" spans="4:4">
      <c r="D1888" s="208"/>
    </row>
    <row r="1889" spans="4:4">
      <c r="D1889" s="208"/>
    </row>
    <row r="1890" spans="4:4">
      <c r="D1890" s="208"/>
    </row>
    <row r="1891" spans="4:4">
      <c r="D1891" s="208"/>
    </row>
    <row r="1892" spans="4:4">
      <c r="D1892" s="208"/>
    </row>
    <row r="1893" spans="4:4">
      <c r="D1893" s="208"/>
    </row>
    <row r="1894" spans="4:4">
      <c r="D1894" s="208"/>
    </row>
    <row r="1895" spans="4:4">
      <c r="D1895" s="208"/>
    </row>
    <row r="1896" spans="4:4">
      <c r="D1896" s="208"/>
    </row>
    <row r="1897" spans="4:4">
      <c r="D1897" s="208"/>
    </row>
    <row r="1898" spans="4:4">
      <c r="D1898" s="208"/>
    </row>
    <row r="1899" spans="4:4">
      <c r="D1899" s="208"/>
    </row>
    <row r="1900" spans="4:4">
      <c r="D1900" s="208"/>
    </row>
    <row r="1901" spans="4:4">
      <c r="D1901" s="208"/>
    </row>
    <row r="1902" spans="4:4">
      <c r="D1902" s="208"/>
    </row>
    <row r="1903" spans="4:4">
      <c r="D1903" s="208"/>
    </row>
    <row r="1904" spans="4:4">
      <c r="D1904" s="208"/>
    </row>
    <row r="1905" spans="4:4">
      <c r="D1905" s="208"/>
    </row>
    <row r="1906" spans="4:4">
      <c r="D1906" s="208"/>
    </row>
    <row r="1907" spans="4:4">
      <c r="D1907" s="208"/>
    </row>
    <row r="1908" spans="4:4">
      <c r="D1908" s="208"/>
    </row>
    <row r="1909" spans="4:4">
      <c r="D1909" s="208"/>
    </row>
    <row r="1910" spans="4:4">
      <c r="D1910" s="208"/>
    </row>
    <row r="1911" spans="4:4">
      <c r="D1911" s="208"/>
    </row>
    <row r="1912" spans="4:4">
      <c r="D1912" s="208"/>
    </row>
    <row r="1913" spans="4:4">
      <c r="D1913" s="208"/>
    </row>
    <row r="1914" spans="4:4">
      <c r="D1914" s="208"/>
    </row>
    <row r="1915" spans="4:4">
      <c r="D1915" s="208"/>
    </row>
    <row r="1916" spans="4:4">
      <c r="D1916" s="208"/>
    </row>
    <row r="1917" spans="4:4">
      <c r="D1917" s="208"/>
    </row>
    <row r="1918" spans="4:4">
      <c r="D1918" s="208"/>
    </row>
    <row r="1919" spans="4:4">
      <c r="D1919" s="208"/>
    </row>
    <row r="1920" spans="4:4">
      <c r="D1920" s="208"/>
    </row>
    <row r="1921" spans="4:4">
      <c r="D1921" s="208"/>
    </row>
    <row r="1922" spans="4:4">
      <c r="D1922" s="208"/>
    </row>
    <row r="1923" spans="4:4">
      <c r="D1923" s="208"/>
    </row>
    <row r="1924" spans="4:4">
      <c r="D1924" s="208"/>
    </row>
    <row r="1925" spans="4:4">
      <c r="D1925" s="208"/>
    </row>
    <row r="1926" spans="4:4">
      <c r="D1926" s="208"/>
    </row>
    <row r="1927" spans="4:4">
      <c r="D1927" s="208"/>
    </row>
    <row r="1928" spans="4:4">
      <c r="D1928" s="208"/>
    </row>
    <row r="1929" spans="4:4">
      <c r="D1929" s="208"/>
    </row>
    <row r="1930" spans="4:4">
      <c r="D1930" s="208"/>
    </row>
    <row r="1931" spans="4:4">
      <c r="D1931" s="208"/>
    </row>
    <row r="1932" spans="4:4">
      <c r="D1932" s="208"/>
    </row>
    <row r="1933" spans="4:4">
      <c r="D1933" s="208"/>
    </row>
    <row r="1934" spans="4:4">
      <c r="D1934" s="208"/>
    </row>
    <row r="1935" spans="4:4">
      <c r="D1935" s="208"/>
    </row>
    <row r="1936" spans="4:4">
      <c r="D1936" s="208"/>
    </row>
    <row r="1937" spans="4:4">
      <c r="D1937" s="208"/>
    </row>
    <row r="1938" spans="4:4">
      <c r="D1938" s="208"/>
    </row>
    <row r="1939" spans="4:4">
      <c r="D1939" s="208"/>
    </row>
    <row r="1940" spans="4:4">
      <c r="D1940" s="208"/>
    </row>
    <row r="1941" spans="4:4">
      <c r="D1941" s="208"/>
    </row>
    <row r="1942" spans="4:4">
      <c r="D1942" s="208"/>
    </row>
    <row r="1943" spans="4:4">
      <c r="D1943" s="208"/>
    </row>
    <row r="1944" spans="4:4">
      <c r="D1944" s="208"/>
    </row>
    <row r="1945" spans="4:4">
      <c r="D1945" s="208"/>
    </row>
    <row r="1946" spans="4:4">
      <c r="D1946" s="208"/>
    </row>
    <row r="1947" spans="4:4">
      <c r="D1947" s="208"/>
    </row>
    <row r="1948" spans="4:4">
      <c r="D1948" s="208"/>
    </row>
    <row r="1949" spans="4:4">
      <c r="D1949" s="208"/>
    </row>
    <row r="1950" spans="4:4">
      <c r="D1950" s="208"/>
    </row>
    <row r="1951" spans="4:4">
      <c r="D1951" s="208"/>
    </row>
    <row r="1952" spans="4:4">
      <c r="D1952" s="208"/>
    </row>
    <row r="1953" spans="4:4">
      <c r="D1953" s="208"/>
    </row>
    <row r="1954" spans="4:4">
      <c r="D1954" s="208"/>
    </row>
    <row r="1955" spans="4:4">
      <c r="D1955" s="208"/>
    </row>
    <row r="1956" spans="4:4">
      <c r="D1956" s="208"/>
    </row>
    <row r="1957" spans="4:4">
      <c r="D1957" s="208"/>
    </row>
    <row r="1958" spans="4:4">
      <c r="D1958" s="208"/>
    </row>
    <row r="1959" spans="4:4">
      <c r="D1959" s="208"/>
    </row>
    <row r="1960" spans="4:4">
      <c r="D1960" s="208"/>
    </row>
    <row r="1961" spans="4:4">
      <c r="D1961" s="208"/>
    </row>
    <row r="1962" spans="4:4">
      <c r="D1962" s="208"/>
    </row>
    <row r="1963" spans="4:4">
      <c r="D1963" s="208"/>
    </row>
    <row r="1964" spans="4:4">
      <c r="D1964" s="208"/>
    </row>
    <row r="1965" spans="4:4">
      <c r="D1965" s="208"/>
    </row>
    <row r="1966" spans="4:4">
      <c r="D1966" s="208"/>
    </row>
    <row r="1967" spans="4:4">
      <c r="D1967" s="208"/>
    </row>
    <row r="1968" spans="4:4">
      <c r="D1968" s="208"/>
    </row>
    <row r="1969" spans="4:4">
      <c r="D1969" s="208"/>
    </row>
    <row r="1970" spans="4:4">
      <c r="D1970" s="208"/>
    </row>
    <row r="1971" spans="4:4">
      <c r="D1971" s="208"/>
    </row>
    <row r="1972" spans="4:4">
      <c r="D1972" s="208"/>
    </row>
    <row r="1973" spans="4:4">
      <c r="D1973" s="208"/>
    </row>
    <row r="1974" spans="4:4">
      <c r="D1974" s="208"/>
    </row>
    <row r="1975" spans="4:4">
      <c r="D1975" s="208"/>
    </row>
    <row r="1976" spans="4:4">
      <c r="D1976" s="208"/>
    </row>
    <row r="1977" spans="4:4">
      <c r="D1977" s="208"/>
    </row>
    <row r="1978" spans="4:4">
      <c r="D1978" s="208"/>
    </row>
    <row r="1979" spans="4:4">
      <c r="D1979" s="208"/>
    </row>
    <row r="1980" spans="4:4">
      <c r="D1980" s="208"/>
    </row>
    <row r="1981" spans="4:4">
      <c r="D1981" s="208"/>
    </row>
    <row r="1982" spans="4:4">
      <c r="D1982" s="208"/>
    </row>
    <row r="1983" spans="4:4">
      <c r="D1983" s="208"/>
    </row>
    <row r="1984" spans="4:4">
      <c r="D1984" s="208"/>
    </row>
    <row r="1985" spans="4:4">
      <c r="D1985" s="208"/>
    </row>
    <row r="1986" spans="4:4">
      <c r="D1986" s="208"/>
    </row>
    <row r="1987" spans="4:4">
      <c r="D1987" s="208"/>
    </row>
    <row r="1988" spans="4:4">
      <c r="D1988" s="208"/>
    </row>
    <row r="1989" spans="4:4">
      <c r="D1989" s="208"/>
    </row>
    <row r="1990" spans="4:4">
      <c r="D1990" s="208"/>
    </row>
    <row r="1991" spans="4:4">
      <c r="D1991" s="208"/>
    </row>
    <row r="1992" spans="4:4">
      <c r="D1992" s="208"/>
    </row>
    <row r="1993" spans="4:4">
      <c r="D1993" s="208"/>
    </row>
    <row r="1994" spans="4:4">
      <c r="D1994" s="208"/>
    </row>
    <row r="1995" spans="4:4">
      <c r="D1995" s="208"/>
    </row>
    <row r="1996" spans="4:4">
      <c r="D1996" s="208"/>
    </row>
    <row r="1997" spans="4:4">
      <c r="D1997" s="208"/>
    </row>
    <row r="1998" spans="4:4">
      <c r="D1998" s="208"/>
    </row>
    <row r="1999" spans="4:4">
      <c r="D1999" s="208"/>
    </row>
    <row r="2000" spans="4:4">
      <c r="D2000" s="208"/>
    </row>
    <row r="2001" spans="4:4">
      <c r="D2001" s="208"/>
    </row>
    <row r="2002" spans="4:4">
      <c r="D2002" s="208"/>
    </row>
    <row r="2003" spans="4:4">
      <c r="D2003" s="208"/>
    </row>
    <row r="2004" spans="4:4">
      <c r="D2004" s="208"/>
    </row>
    <row r="2005" spans="4:4">
      <c r="D2005" s="208"/>
    </row>
    <row r="2006" spans="4:4">
      <c r="D2006" s="208"/>
    </row>
    <row r="2007" spans="4:4">
      <c r="D2007" s="208"/>
    </row>
    <row r="2008" spans="4:4">
      <c r="D2008" s="208"/>
    </row>
    <row r="2009" spans="4:4">
      <c r="D2009" s="208"/>
    </row>
    <row r="2010" spans="4:4">
      <c r="D2010" s="208"/>
    </row>
    <row r="2011" spans="4:4">
      <c r="D2011" s="208"/>
    </row>
    <row r="2012" spans="4:4">
      <c r="D2012" s="208"/>
    </row>
    <row r="2013" spans="4:4">
      <c r="D2013" s="208"/>
    </row>
    <row r="2014" spans="4:4">
      <c r="D2014" s="208"/>
    </row>
    <row r="2015" spans="4:4">
      <c r="D2015" s="208"/>
    </row>
    <row r="2016" spans="4:4">
      <c r="D2016" s="208"/>
    </row>
    <row r="2017" spans="4:4">
      <c r="D2017" s="208"/>
    </row>
    <row r="2018" spans="4:4">
      <c r="D2018" s="208"/>
    </row>
    <row r="2019" spans="4:4">
      <c r="D2019" s="208"/>
    </row>
    <row r="2020" spans="4:4">
      <c r="D2020" s="208"/>
    </row>
    <row r="2021" spans="4:4">
      <c r="D2021" s="208"/>
    </row>
    <row r="2022" spans="4:4">
      <c r="D2022" s="208"/>
    </row>
    <row r="2023" spans="4:4">
      <c r="D2023" s="208"/>
    </row>
    <row r="2024" spans="4:4">
      <c r="D2024" s="208"/>
    </row>
    <row r="2025" spans="4:4">
      <c r="D2025" s="208"/>
    </row>
    <row r="2026" spans="4:4">
      <c r="D2026" s="208"/>
    </row>
    <row r="2027" spans="4:4">
      <c r="D2027" s="208"/>
    </row>
    <row r="2028" spans="4:4">
      <c r="D2028" s="208"/>
    </row>
    <row r="2029" spans="4:4">
      <c r="D2029" s="208"/>
    </row>
    <row r="2030" spans="4:4">
      <c r="D2030" s="208"/>
    </row>
    <row r="2031" spans="4:4">
      <c r="D2031" s="208"/>
    </row>
    <row r="2032" spans="4:4">
      <c r="D2032" s="208"/>
    </row>
    <row r="2033" spans="4:4">
      <c r="D2033" s="208"/>
    </row>
    <row r="2034" spans="4:4">
      <c r="D2034" s="208"/>
    </row>
    <row r="2035" spans="4:4">
      <c r="D2035" s="208"/>
    </row>
    <row r="2036" spans="4:4">
      <c r="D2036" s="208"/>
    </row>
    <row r="2037" spans="4:4">
      <c r="D2037" s="208"/>
    </row>
    <row r="2038" spans="4:4">
      <c r="D2038" s="208"/>
    </row>
    <row r="2039" spans="4:4">
      <c r="D2039" s="208"/>
    </row>
    <row r="2040" spans="4:4">
      <c r="D2040" s="208"/>
    </row>
    <row r="2041" spans="4:4">
      <c r="D2041" s="208"/>
    </row>
    <row r="2042" spans="4:4">
      <c r="D2042" s="208"/>
    </row>
    <row r="2043" spans="4:4">
      <c r="D2043" s="208"/>
    </row>
    <row r="2044" spans="4:4">
      <c r="D2044" s="208"/>
    </row>
    <row r="2045" spans="4:4">
      <c r="D2045" s="208"/>
    </row>
    <row r="2046" spans="4:4">
      <c r="D2046" s="208"/>
    </row>
    <row r="2047" spans="4:4">
      <c r="D2047" s="208"/>
    </row>
    <row r="2048" spans="4:4">
      <c r="D2048" s="208"/>
    </row>
    <row r="2049" spans="4:4">
      <c r="D2049" s="208"/>
    </row>
    <row r="2050" spans="4:4">
      <c r="D2050" s="208"/>
    </row>
    <row r="2051" spans="4:4">
      <c r="D2051" s="208"/>
    </row>
    <row r="2052" spans="4:4">
      <c r="D2052" s="208"/>
    </row>
    <row r="2053" spans="4:4">
      <c r="D2053" s="208"/>
    </row>
    <row r="2054" spans="4:4">
      <c r="D2054" s="208"/>
    </row>
    <row r="2055" spans="4:4">
      <c r="D2055" s="208"/>
    </row>
    <row r="2056" spans="4:4">
      <c r="D2056" s="208"/>
    </row>
    <row r="2057" spans="4:4">
      <c r="D2057" s="208"/>
    </row>
    <row r="2058" spans="4:4">
      <c r="D2058" s="208"/>
    </row>
    <row r="2059" spans="4:4">
      <c r="D2059" s="208"/>
    </row>
    <row r="2060" spans="4:4">
      <c r="D2060" s="208"/>
    </row>
    <row r="2061" spans="4:4">
      <c r="D2061" s="208"/>
    </row>
    <row r="2062" spans="4:4">
      <c r="D2062" s="208"/>
    </row>
    <row r="2063" spans="4:4">
      <c r="D2063" s="208"/>
    </row>
    <row r="2064" spans="4:4">
      <c r="D2064" s="208"/>
    </row>
    <row r="2065" spans="4:4">
      <c r="D2065" s="208"/>
    </row>
    <row r="2066" spans="4:4">
      <c r="D2066" s="208"/>
    </row>
    <row r="2067" spans="4:4">
      <c r="D2067" s="208"/>
    </row>
    <row r="2068" spans="4:4">
      <c r="D2068" s="208"/>
    </row>
    <row r="2069" spans="4:4">
      <c r="D2069" s="208"/>
    </row>
    <row r="2070" spans="4:4">
      <c r="D2070" s="208"/>
    </row>
    <row r="2071" spans="4:4">
      <c r="D2071" s="208"/>
    </row>
    <row r="2072" spans="4:4">
      <c r="D2072" s="208"/>
    </row>
    <row r="2073" spans="4:4">
      <c r="D2073" s="208"/>
    </row>
    <row r="2074" spans="4:4">
      <c r="D2074" s="208"/>
    </row>
    <row r="2075" spans="4:4">
      <c r="D2075" s="208"/>
    </row>
    <row r="2076" spans="4:4">
      <c r="D2076" s="208"/>
    </row>
    <row r="2077" spans="4:4">
      <c r="D2077" s="208"/>
    </row>
    <row r="2078" spans="4:4">
      <c r="D2078" s="208"/>
    </row>
    <row r="2079" spans="4:4">
      <c r="D2079" s="208"/>
    </row>
    <row r="2080" spans="4:4">
      <c r="D2080" s="208"/>
    </row>
    <row r="2081" spans="4:4">
      <c r="D2081" s="208"/>
    </row>
    <row r="2082" spans="4:4">
      <c r="D2082" s="208"/>
    </row>
    <row r="2083" spans="4:4">
      <c r="D2083" s="208"/>
    </row>
    <row r="2084" spans="4:4">
      <c r="D2084" s="208"/>
    </row>
    <row r="2085" spans="4:4">
      <c r="D2085" s="208"/>
    </row>
    <row r="2086" spans="4:4">
      <c r="D2086" s="208"/>
    </row>
    <row r="2087" spans="4:4">
      <c r="D2087" s="208"/>
    </row>
    <row r="2088" spans="4:4">
      <c r="D2088" s="208"/>
    </row>
    <row r="2089" spans="4:4">
      <c r="D2089" s="208"/>
    </row>
    <row r="2090" spans="4:4">
      <c r="D2090" s="208"/>
    </row>
    <row r="2091" spans="4:4">
      <c r="D2091" s="208"/>
    </row>
    <row r="2092" spans="4:4">
      <c r="D2092" s="208"/>
    </row>
    <row r="2093" spans="4:4">
      <c r="D2093" s="208"/>
    </row>
    <row r="2094" spans="4:4">
      <c r="D2094" s="208"/>
    </row>
    <row r="2095" spans="4:4">
      <c r="D2095" s="208"/>
    </row>
    <row r="2096" spans="4:4">
      <c r="D2096" s="208"/>
    </row>
    <row r="2097" spans="4:4">
      <c r="D2097" s="208"/>
    </row>
    <row r="2098" spans="4:4">
      <c r="D2098" s="208"/>
    </row>
    <row r="2099" spans="4:4">
      <c r="D2099" s="208"/>
    </row>
    <row r="2100" spans="4:4">
      <c r="D2100" s="208"/>
    </row>
    <row r="2101" spans="4:4">
      <c r="D2101" s="208"/>
    </row>
    <row r="2102" spans="4:4">
      <c r="D2102" s="208"/>
    </row>
    <row r="2103" spans="4:4">
      <c r="D2103" s="208"/>
    </row>
    <row r="2104" spans="4:4">
      <c r="D2104" s="208"/>
    </row>
    <row r="2105" spans="4:4">
      <c r="D2105" s="208"/>
    </row>
    <row r="2106" spans="4:4">
      <c r="D2106" s="208"/>
    </row>
    <row r="2107" spans="4:4">
      <c r="D2107" s="208"/>
    </row>
    <row r="2108" spans="4:4">
      <c r="D2108" s="208"/>
    </row>
    <row r="2109" spans="4:4">
      <c r="D2109" s="208"/>
    </row>
    <row r="2110" spans="4:4">
      <c r="D2110" s="208"/>
    </row>
    <row r="2111" spans="4:4">
      <c r="D2111" s="208"/>
    </row>
    <row r="2112" spans="4:4">
      <c r="D2112" s="208"/>
    </row>
    <row r="2113" spans="4:4">
      <c r="D2113" s="208"/>
    </row>
    <row r="2114" spans="4:4">
      <c r="D2114" s="208"/>
    </row>
    <row r="2115" spans="4:4">
      <c r="D2115" s="208"/>
    </row>
    <row r="2116" spans="4:4">
      <c r="D2116" s="208"/>
    </row>
    <row r="2117" spans="4:4">
      <c r="D2117" s="208"/>
    </row>
    <row r="2118" spans="4:4">
      <c r="D2118" s="208"/>
    </row>
    <row r="2119" spans="4:4">
      <c r="D2119" s="208"/>
    </row>
    <row r="2120" spans="4:4">
      <c r="D2120" s="208"/>
    </row>
    <row r="2121" spans="4:4">
      <c r="D2121" s="208"/>
    </row>
    <row r="2122" spans="4:4">
      <c r="D2122" s="208"/>
    </row>
    <row r="2123" spans="4:4">
      <c r="D2123" s="208"/>
    </row>
    <row r="2124" spans="4:4">
      <c r="D2124" s="208"/>
    </row>
    <row r="2125" spans="4:4">
      <c r="D2125" s="208"/>
    </row>
    <row r="2126" spans="4:4">
      <c r="D2126" s="208"/>
    </row>
    <row r="2127" spans="4:4">
      <c r="D2127" s="208"/>
    </row>
    <row r="2128" spans="4:4">
      <c r="D2128" s="208"/>
    </row>
    <row r="2129" spans="4:4">
      <c r="D2129" s="208"/>
    </row>
    <row r="2130" spans="4:4">
      <c r="D2130" s="208"/>
    </row>
    <row r="2131" spans="4:4">
      <c r="D2131" s="208"/>
    </row>
    <row r="2132" spans="4:4">
      <c r="D2132" s="208"/>
    </row>
    <row r="2133" spans="4:4">
      <c r="D2133" s="208"/>
    </row>
    <row r="2134" spans="4:4">
      <c r="D2134" s="208"/>
    </row>
    <row r="2135" spans="4:4">
      <c r="D2135" s="208"/>
    </row>
    <row r="2136" spans="4:4">
      <c r="D2136" s="208"/>
    </row>
    <row r="2137" spans="4:4">
      <c r="D2137" s="208"/>
    </row>
    <row r="2138" spans="4:4">
      <c r="D2138" s="208"/>
    </row>
    <row r="2139" spans="4:4">
      <c r="D2139" s="208"/>
    </row>
    <row r="2140" spans="4:4">
      <c r="D2140" s="208"/>
    </row>
    <row r="2141" spans="4:4">
      <c r="D2141" s="208"/>
    </row>
    <row r="2142" spans="4:4">
      <c r="D2142" s="208"/>
    </row>
    <row r="2143" spans="4:4">
      <c r="D2143" s="208"/>
    </row>
    <row r="2144" spans="4:4">
      <c r="D2144" s="208"/>
    </row>
    <row r="2145" spans="4:4">
      <c r="D2145" s="208"/>
    </row>
    <row r="2146" spans="4:4">
      <c r="D2146" s="208"/>
    </row>
    <row r="2147" spans="4:4">
      <c r="D2147" s="208"/>
    </row>
    <row r="2148" spans="4:4">
      <c r="D2148" s="208"/>
    </row>
    <row r="2149" spans="4:4">
      <c r="D2149" s="208"/>
    </row>
    <row r="2150" spans="4:4">
      <c r="D2150" s="208"/>
    </row>
    <row r="2151" spans="4:4">
      <c r="D2151" s="208"/>
    </row>
    <row r="2152" spans="4:4">
      <c r="D2152" s="208"/>
    </row>
    <row r="2153" spans="4:4">
      <c r="D2153" s="208"/>
    </row>
    <row r="2154" spans="4:4">
      <c r="D2154" s="208"/>
    </row>
    <row r="2155" spans="4:4">
      <c r="D2155" s="208"/>
    </row>
    <row r="2156" spans="4:4">
      <c r="D2156" s="208"/>
    </row>
    <row r="2157" spans="4:4">
      <c r="D2157" s="208"/>
    </row>
    <row r="2158" spans="4:4">
      <c r="D2158" s="208"/>
    </row>
    <row r="2159" spans="4:4">
      <c r="D2159" s="208"/>
    </row>
    <row r="2160" spans="4:4">
      <c r="D2160" s="208"/>
    </row>
    <row r="2161" spans="4:4">
      <c r="D2161" s="208"/>
    </row>
    <row r="2162" spans="4:4">
      <c r="D2162" s="208"/>
    </row>
    <row r="2163" spans="4:4">
      <c r="D2163" s="208"/>
    </row>
    <row r="2164" spans="4:4">
      <c r="D2164" s="208"/>
    </row>
    <row r="2165" spans="4:4">
      <c r="D2165" s="208"/>
    </row>
    <row r="2166" spans="4:4">
      <c r="D2166" s="208"/>
    </row>
    <row r="2167" spans="4:4">
      <c r="D2167" s="208"/>
    </row>
    <row r="2168" spans="4:4">
      <c r="D2168" s="208"/>
    </row>
    <row r="2169" spans="4:4">
      <c r="D2169" s="208"/>
    </row>
    <row r="2170" spans="4:4">
      <c r="D2170" s="208"/>
    </row>
    <row r="2171" spans="4:4">
      <c r="D2171" s="208"/>
    </row>
    <row r="2172" spans="4:4">
      <c r="D2172" s="208"/>
    </row>
    <row r="2173" spans="4:4">
      <c r="D2173" s="208"/>
    </row>
    <row r="2174" spans="4:4">
      <c r="D2174" s="208"/>
    </row>
    <row r="2175" spans="4:4">
      <c r="D2175" s="208"/>
    </row>
    <row r="2176" spans="4:4">
      <c r="D2176" s="208"/>
    </row>
    <row r="2177" spans="4:4">
      <c r="D2177" s="208"/>
    </row>
    <row r="2178" spans="4:4">
      <c r="D2178" s="208"/>
    </row>
    <row r="2179" spans="4:4">
      <c r="D2179" s="208"/>
    </row>
    <row r="2180" spans="4:4">
      <c r="D2180" s="208"/>
    </row>
    <row r="2181" spans="4:4">
      <c r="D2181" s="208"/>
    </row>
    <row r="2182" spans="4:4">
      <c r="D2182" s="208"/>
    </row>
    <row r="2183" spans="4:4">
      <c r="D2183" s="208"/>
    </row>
    <row r="2184" spans="4:4">
      <c r="D2184" s="208"/>
    </row>
    <row r="2185" spans="4:4">
      <c r="D2185" s="208"/>
    </row>
    <row r="2186" spans="4:4">
      <c r="D2186" s="208"/>
    </row>
    <row r="2187" spans="4:4">
      <c r="D2187" s="208"/>
    </row>
    <row r="2188" spans="4:4">
      <c r="D2188" s="208"/>
    </row>
    <row r="2189" spans="4:4">
      <c r="D2189" s="208"/>
    </row>
    <row r="2190" spans="4:4">
      <c r="D2190" s="208"/>
    </row>
    <row r="2191" spans="4:4">
      <c r="D2191" s="208"/>
    </row>
    <row r="2192" spans="4:4">
      <c r="D2192" s="208"/>
    </row>
    <row r="2193" spans="4:4">
      <c r="D2193" s="208"/>
    </row>
    <row r="2194" spans="4:4">
      <c r="D2194" s="208"/>
    </row>
    <row r="2195" spans="4:4">
      <c r="D2195" s="208"/>
    </row>
    <row r="2196" spans="4:4">
      <c r="D2196" s="208"/>
    </row>
    <row r="2197" spans="4:4">
      <c r="D2197" s="208"/>
    </row>
    <row r="2198" spans="4:4">
      <c r="D2198" s="208"/>
    </row>
    <row r="2199" spans="4:4">
      <c r="D2199" s="208"/>
    </row>
    <row r="2200" spans="4:4">
      <c r="D2200" s="208"/>
    </row>
    <row r="2201" spans="4:4">
      <c r="D2201" s="208"/>
    </row>
    <row r="2202" spans="4:4">
      <c r="D2202" s="208"/>
    </row>
    <row r="2203" spans="4:4">
      <c r="D2203" s="208"/>
    </row>
    <row r="2204" spans="4:4">
      <c r="D2204" s="208"/>
    </row>
    <row r="2205" spans="4:4">
      <c r="D2205" s="208"/>
    </row>
    <row r="2206" spans="4:4">
      <c r="D2206" s="208"/>
    </row>
    <row r="2207" spans="4:4">
      <c r="D2207" s="208"/>
    </row>
    <row r="2208" spans="4:4">
      <c r="D2208" s="208"/>
    </row>
    <row r="2209" spans="4:4">
      <c r="D2209" s="208"/>
    </row>
    <row r="2210" spans="4:4">
      <c r="D2210" s="208"/>
    </row>
    <row r="2211" spans="4:4">
      <c r="D2211" s="208"/>
    </row>
    <row r="2212" spans="4:4">
      <c r="D2212" s="208"/>
    </row>
    <row r="2213" spans="4:4">
      <c r="D2213" s="208"/>
    </row>
    <row r="2214" spans="4:4">
      <c r="D2214" s="208"/>
    </row>
    <row r="2215" spans="4:4">
      <c r="D2215" s="208"/>
    </row>
    <row r="2216" spans="4:4">
      <c r="D2216" s="208"/>
    </row>
    <row r="2217" spans="4:4">
      <c r="D2217" s="208"/>
    </row>
    <row r="2218" spans="4:4">
      <c r="D2218" s="208"/>
    </row>
    <row r="2219" spans="4:4">
      <c r="D2219" s="208"/>
    </row>
    <row r="2220" spans="4:4">
      <c r="D2220" s="208"/>
    </row>
    <row r="2221" spans="4:4">
      <c r="D2221" s="208"/>
    </row>
    <row r="2222" spans="4:4">
      <c r="D2222" s="208"/>
    </row>
    <row r="2223" spans="4:4">
      <c r="D2223" s="208"/>
    </row>
    <row r="2224" spans="4:4">
      <c r="D2224" s="208"/>
    </row>
    <row r="2225" spans="4:4">
      <c r="D2225" s="208"/>
    </row>
    <row r="2226" spans="4:4">
      <c r="D2226" s="208"/>
    </row>
    <row r="2227" spans="4:4">
      <c r="D2227" s="208"/>
    </row>
    <row r="2228" spans="4:4">
      <c r="D2228" s="208"/>
    </row>
    <row r="2229" spans="4:4">
      <c r="D2229" s="208"/>
    </row>
    <row r="2230" spans="4:4">
      <c r="D2230" s="208"/>
    </row>
    <row r="2231" spans="4:4">
      <c r="D2231" s="208"/>
    </row>
    <row r="2232" spans="4:4">
      <c r="D2232" s="208"/>
    </row>
    <row r="2233" spans="4:4">
      <c r="D2233" s="208"/>
    </row>
    <row r="2234" spans="4:4">
      <c r="D2234" s="208"/>
    </row>
    <row r="2235" spans="4:4">
      <c r="D2235" s="208"/>
    </row>
    <row r="2236" spans="4:4">
      <c r="D2236" s="208"/>
    </row>
    <row r="2237" spans="4:4">
      <c r="D2237" s="208"/>
    </row>
    <row r="2238" spans="4:4">
      <c r="D2238" s="208"/>
    </row>
    <row r="2239" spans="4:4">
      <c r="D2239" s="208"/>
    </row>
    <row r="2240" spans="4:4">
      <c r="D2240" s="208"/>
    </row>
    <row r="2241" spans="4:4">
      <c r="D2241" s="208"/>
    </row>
    <row r="2242" spans="4:4">
      <c r="D2242" s="208"/>
    </row>
    <row r="2243" spans="4:4">
      <c r="D2243" s="208"/>
    </row>
    <row r="2244" spans="4:4">
      <c r="D2244" s="208"/>
    </row>
    <row r="2245" spans="4:4">
      <c r="D2245" s="208"/>
    </row>
    <row r="2246" spans="4:4">
      <c r="D2246" s="208"/>
    </row>
    <row r="2247" spans="4:4">
      <c r="D2247" s="208"/>
    </row>
    <row r="2248" spans="4:4">
      <c r="D2248" s="208"/>
    </row>
    <row r="2249" spans="4:4">
      <c r="D2249" s="208"/>
    </row>
    <row r="2250" spans="4:4">
      <c r="D2250" s="208"/>
    </row>
    <row r="2251" spans="4:4">
      <c r="D2251" s="208"/>
    </row>
    <row r="2252" spans="4:4">
      <c r="D2252" s="208"/>
    </row>
    <row r="2253" spans="4:4">
      <c r="D2253" s="208"/>
    </row>
    <row r="2254" spans="4:4">
      <c r="D2254" s="208"/>
    </row>
    <row r="2255" spans="4:4">
      <c r="D2255" s="208"/>
    </row>
    <row r="2256" spans="4:4">
      <c r="D2256" s="208"/>
    </row>
    <row r="2257" spans="4:4">
      <c r="D2257" s="208"/>
    </row>
    <row r="2258" spans="4:4">
      <c r="D2258" s="208"/>
    </row>
    <row r="2259" spans="4:4">
      <c r="D2259" s="208"/>
    </row>
    <row r="2260" spans="4:4">
      <c r="D2260" s="208"/>
    </row>
    <row r="2261" spans="4:4">
      <c r="D2261" s="208"/>
    </row>
    <row r="2262" spans="4:4">
      <c r="D2262" s="208"/>
    </row>
    <row r="2263" spans="4:4">
      <c r="D2263" s="208"/>
    </row>
    <row r="2264" spans="4:4">
      <c r="D2264" s="208"/>
    </row>
    <row r="2265" spans="4:4">
      <c r="D2265" s="208"/>
    </row>
    <row r="2266" spans="4:4">
      <c r="D2266" s="208"/>
    </row>
    <row r="2267" spans="4:4">
      <c r="D2267" s="208"/>
    </row>
    <row r="2268" spans="4:4">
      <c r="D2268" s="208"/>
    </row>
    <row r="2269" spans="4:4">
      <c r="D2269" s="208"/>
    </row>
    <row r="2270" spans="4:4">
      <c r="D2270" s="208"/>
    </row>
    <row r="2271" spans="4:4">
      <c r="D2271" s="208"/>
    </row>
    <row r="2272" spans="4:4">
      <c r="D2272" s="208"/>
    </row>
    <row r="2273" spans="4:4">
      <c r="D2273" s="208"/>
    </row>
    <row r="2274" spans="4:4">
      <c r="D2274" s="208"/>
    </row>
    <row r="2275" spans="4:4">
      <c r="D2275" s="208"/>
    </row>
    <row r="2276" spans="4:4">
      <c r="D2276" s="208"/>
    </row>
    <row r="2277" spans="4:4">
      <c r="D2277" s="208"/>
    </row>
    <row r="2278" spans="4:4">
      <c r="D2278" s="208"/>
    </row>
    <row r="2279" spans="4:4">
      <c r="D2279" s="208"/>
    </row>
    <row r="2280" spans="4:4">
      <c r="D2280" s="208"/>
    </row>
    <row r="2281" spans="4:4">
      <c r="D2281" s="208"/>
    </row>
    <row r="2282" spans="4:4">
      <c r="D2282" s="208"/>
    </row>
    <row r="2283" spans="4:4">
      <c r="D2283" s="208"/>
    </row>
    <row r="2284" spans="4:4">
      <c r="D2284" s="208"/>
    </row>
    <row r="2285" spans="4:4">
      <c r="D2285" s="208"/>
    </row>
    <row r="2286" spans="4:4">
      <c r="D2286" s="208"/>
    </row>
    <row r="2287" spans="4:4">
      <c r="D2287" s="208"/>
    </row>
    <row r="2288" spans="4:4">
      <c r="D2288" s="208"/>
    </row>
    <row r="2289" spans="4:4">
      <c r="D2289" s="208"/>
    </row>
    <row r="2290" spans="4:4">
      <c r="D2290" s="208"/>
    </row>
    <row r="2291" spans="4:4">
      <c r="D2291" s="208"/>
    </row>
    <row r="2292" spans="4:4">
      <c r="D2292" s="208"/>
    </row>
    <row r="2293" spans="4:4">
      <c r="D2293" s="208"/>
    </row>
    <row r="2294" spans="4:4">
      <c r="D2294" s="208"/>
    </row>
    <row r="2295" spans="4:4">
      <c r="D2295" s="208"/>
    </row>
    <row r="2296" spans="4:4">
      <c r="D2296" s="208"/>
    </row>
    <row r="2297" spans="4:4">
      <c r="D2297" s="208"/>
    </row>
    <row r="2298" spans="4:4">
      <c r="D2298" s="208"/>
    </row>
    <row r="2299" spans="4:4">
      <c r="D2299" s="208"/>
    </row>
    <row r="2300" spans="4:4">
      <c r="D2300" s="208"/>
    </row>
    <row r="2301" spans="4:4">
      <c r="D2301" s="208"/>
    </row>
    <row r="2302" spans="4:4">
      <c r="D2302" s="208"/>
    </row>
    <row r="2303" spans="4:4">
      <c r="D2303" s="208"/>
    </row>
    <row r="2304" spans="4:4">
      <c r="D2304" s="208"/>
    </row>
    <row r="2305" spans="4:4">
      <c r="D2305" s="208"/>
    </row>
    <row r="2306" spans="4:4">
      <c r="D2306" s="208"/>
    </row>
    <row r="2307" spans="4:4">
      <c r="D2307" s="208"/>
    </row>
    <row r="2308" spans="4:4">
      <c r="D2308" s="208"/>
    </row>
    <row r="2309" spans="4:4">
      <c r="D2309" s="208"/>
    </row>
    <row r="2310" spans="4:4">
      <c r="D2310" s="208"/>
    </row>
    <row r="2311" spans="4:4">
      <c r="D2311" s="208"/>
    </row>
    <row r="2312" spans="4:4">
      <c r="D2312" s="208"/>
    </row>
    <row r="2313" spans="4:4">
      <c r="D2313" s="208"/>
    </row>
    <row r="2314" spans="4:4">
      <c r="D2314" s="208"/>
    </row>
    <row r="2315" spans="4:4">
      <c r="D2315" s="208"/>
    </row>
    <row r="2316" spans="4:4">
      <c r="D2316" s="208"/>
    </row>
    <row r="2317" spans="4:4">
      <c r="D2317" s="208"/>
    </row>
    <row r="2318" spans="4:4">
      <c r="D2318" s="208"/>
    </row>
    <row r="2319" spans="4:4">
      <c r="D2319" s="208"/>
    </row>
    <row r="2320" spans="4:4">
      <c r="D2320" s="208"/>
    </row>
    <row r="2321" spans="4:4">
      <c r="D2321" s="208"/>
    </row>
    <row r="2322" spans="4:4">
      <c r="D2322" s="208"/>
    </row>
    <row r="2323" spans="4:4">
      <c r="D2323" s="208"/>
    </row>
    <row r="2324" spans="4:4">
      <c r="D2324" s="208"/>
    </row>
    <row r="2325" spans="4:4">
      <c r="D2325" s="208"/>
    </row>
    <row r="2326" spans="4:4">
      <c r="D2326" s="208"/>
    </row>
    <row r="2327" spans="4:4">
      <c r="D2327" s="208"/>
    </row>
    <row r="2328" spans="4:4">
      <c r="D2328" s="208"/>
    </row>
    <row r="2329" spans="4:4">
      <c r="D2329" s="208"/>
    </row>
    <row r="2330" spans="4:4">
      <c r="D2330" s="208"/>
    </row>
    <row r="2331" spans="4:4">
      <c r="D2331" s="208"/>
    </row>
    <row r="2332" spans="4:4">
      <c r="D2332" s="208"/>
    </row>
    <row r="2333" spans="4:4">
      <c r="D2333" s="208"/>
    </row>
    <row r="2334" spans="4:4">
      <c r="D2334" s="208"/>
    </row>
    <row r="2335" spans="4:4">
      <c r="D2335" s="208"/>
    </row>
    <row r="2336" spans="4:4">
      <c r="D2336" s="208"/>
    </row>
    <row r="2337" spans="4:4">
      <c r="D2337" s="208"/>
    </row>
    <row r="2338" spans="4:4">
      <c r="D2338" s="208"/>
    </row>
    <row r="2339" spans="4:4">
      <c r="D2339" s="208"/>
    </row>
    <row r="2340" spans="4:4">
      <c r="D2340" s="208"/>
    </row>
    <row r="2341" spans="4:4">
      <c r="D2341" s="208"/>
    </row>
    <row r="2342" spans="4:4">
      <c r="D2342" s="208"/>
    </row>
    <row r="2343" spans="4:4">
      <c r="D2343" s="208"/>
    </row>
    <row r="2344" spans="4:4">
      <c r="D2344" s="208"/>
    </row>
    <row r="2345" spans="4:4">
      <c r="D2345" s="208"/>
    </row>
    <row r="2346" spans="4:4">
      <c r="D2346" s="208"/>
    </row>
    <row r="2347" spans="4:4">
      <c r="D2347" s="208"/>
    </row>
    <row r="2348" spans="4:4">
      <c r="D2348" s="208"/>
    </row>
    <row r="2349" spans="4:4">
      <c r="D2349" s="208"/>
    </row>
    <row r="2350" spans="4:4">
      <c r="D2350" s="208"/>
    </row>
    <row r="2351" spans="4:4">
      <c r="D2351" s="208"/>
    </row>
    <row r="2352" spans="4:4">
      <c r="D2352" s="208"/>
    </row>
    <row r="2353" spans="4:4">
      <c r="D2353" s="208"/>
    </row>
    <row r="2354" spans="4:4">
      <c r="D2354" s="208"/>
    </row>
    <row r="2355" spans="4:4">
      <c r="D2355" s="208"/>
    </row>
    <row r="2356" spans="4:4">
      <c r="D2356" s="208"/>
    </row>
    <row r="2357" spans="4:4">
      <c r="D2357" s="208"/>
    </row>
    <row r="2358" spans="4:4">
      <c r="D2358" s="208"/>
    </row>
    <row r="2359" spans="4:4">
      <c r="D2359" s="208"/>
    </row>
    <row r="2360" spans="4:4">
      <c r="D2360" s="208"/>
    </row>
    <row r="2361" spans="4:4">
      <c r="D2361" s="208"/>
    </row>
    <row r="2362" spans="4:4">
      <c r="D2362" s="208"/>
    </row>
    <row r="2363" spans="4:4">
      <c r="D2363" s="208"/>
    </row>
    <row r="2364" spans="4:4">
      <c r="D2364" s="208"/>
    </row>
    <row r="2365" spans="4:4">
      <c r="D2365" s="208"/>
    </row>
    <row r="2366" spans="4:4">
      <c r="D2366" s="208"/>
    </row>
    <row r="2367" spans="4:4">
      <c r="D2367" s="208"/>
    </row>
    <row r="2368" spans="4:4">
      <c r="D2368" s="208"/>
    </row>
    <row r="2369" spans="4:4">
      <c r="D2369" s="208"/>
    </row>
    <row r="2370" spans="4:4">
      <c r="D2370" s="208"/>
    </row>
    <row r="2371" spans="4:4">
      <c r="D2371" s="208"/>
    </row>
    <row r="2372" spans="4:4">
      <c r="D2372" s="208"/>
    </row>
    <row r="2373" spans="4:4">
      <c r="D2373" s="208"/>
    </row>
    <row r="2374" spans="4:4">
      <c r="D2374" s="208"/>
    </row>
    <row r="2375" spans="4:4">
      <c r="D2375" s="208"/>
    </row>
    <row r="2376" spans="4:4">
      <c r="D2376" s="208"/>
    </row>
    <row r="2377" spans="4:4">
      <c r="D2377" s="208"/>
    </row>
    <row r="2378" spans="4:4">
      <c r="D2378" s="208"/>
    </row>
    <row r="2379" spans="4:4">
      <c r="D2379" s="208"/>
    </row>
    <row r="2380" spans="4:4">
      <c r="D2380" s="208"/>
    </row>
    <row r="2381" spans="4:4">
      <c r="D2381" s="208"/>
    </row>
    <row r="2382" spans="4:4">
      <c r="D2382" s="208"/>
    </row>
    <row r="2383" spans="4:4">
      <c r="D2383" s="208"/>
    </row>
    <row r="2384" spans="4:4">
      <c r="D2384" s="208"/>
    </row>
    <row r="2385" spans="4:4">
      <c r="D2385" s="208"/>
    </row>
    <row r="2386" spans="4:4">
      <c r="D2386" s="208"/>
    </row>
    <row r="2387" spans="4:4">
      <c r="D2387" s="208"/>
    </row>
    <row r="2388" spans="4:4">
      <c r="D2388" s="208"/>
    </row>
    <row r="2389" spans="4:4">
      <c r="D2389" s="208"/>
    </row>
    <row r="2390" spans="4:4">
      <c r="D2390" s="208"/>
    </row>
    <row r="2391" spans="4:4">
      <c r="D2391" s="208"/>
    </row>
    <row r="2392" spans="4:4">
      <c r="D2392" s="208"/>
    </row>
    <row r="2393" spans="4:4">
      <c r="D2393" s="208"/>
    </row>
    <row r="2394" spans="4:4">
      <c r="D2394" s="208"/>
    </row>
    <row r="2395" spans="4:4">
      <c r="D2395" s="208"/>
    </row>
    <row r="2396" spans="4:4">
      <c r="D2396" s="208"/>
    </row>
    <row r="2397" spans="4:4">
      <c r="D2397" s="208"/>
    </row>
    <row r="2398" spans="4:4">
      <c r="D2398" s="208"/>
    </row>
    <row r="2399" spans="4:4">
      <c r="D2399" s="208"/>
    </row>
    <row r="2400" spans="4:4">
      <c r="D2400" s="208"/>
    </row>
    <row r="2401" spans="4:4">
      <c r="D2401" s="208"/>
    </row>
    <row r="2402" spans="4:4">
      <c r="D2402" s="208"/>
    </row>
    <row r="2403" spans="4:4">
      <c r="D2403" s="208"/>
    </row>
    <row r="2404" spans="4:4">
      <c r="D2404" s="208"/>
    </row>
    <row r="2405" spans="4:4">
      <c r="D2405" s="208"/>
    </row>
    <row r="2406" spans="4:4">
      <c r="D2406" s="208"/>
    </row>
    <row r="2407" spans="4:4">
      <c r="D2407" s="208"/>
    </row>
    <row r="2408" spans="4:4">
      <c r="D2408" s="208"/>
    </row>
    <row r="2409" spans="4:4">
      <c r="D2409" s="208"/>
    </row>
    <row r="2410" spans="4:4">
      <c r="D2410" s="208"/>
    </row>
    <row r="2411" spans="4:4">
      <c r="D2411" s="208"/>
    </row>
    <row r="2412" spans="4:4">
      <c r="D2412" s="208"/>
    </row>
    <row r="2413" spans="4:4">
      <c r="D2413" s="208"/>
    </row>
    <row r="2414" spans="4:4">
      <c r="D2414" s="208"/>
    </row>
    <row r="2415" spans="4:4">
      <c r="D2415" s="208"/>
    </row>
    <row r="2416" spans="4:4">
      <c r="D2416" s="208"/>
    </row>
    <row r="2417" spans="4:4">
      <c r="D2417" s="208"/>
    </row>
    <row r="2418" spans="4:4">
      <c r="D2418" s="208"/>
    </row>
    <row r="2419" spans="4:4">
      <c r="D2419" s="208"/>
    </row>
    <row r="2420" spans="4:4">
      <c r="D2420" s="208"/>
    </row>
    <row r="2421" spans="4:4">
      <c r="D2421" s="208"/>
    </row>
    <row r="2422" spans="4:4">
      <c r="D2422" s="208"/>
    </row>
    <row r="2423" spans="4:4">
      <c r="D2423" s="208"/>
    </row>
    <row r="2424" spans="4:4">
      <c r="D2424" s="208"/>
    </row>
    <row r="2425" spans="4:4">
      <c r="D2425" s="208"/>
    </row>
    <row r="2426" spans="4:4">
      <c r="D2426" s="208"/>
    </row>
    <row r="2427" spans="4:4">
      <c r="D2427" s="208"/>
    </row>
    <row r="2428" spans="4:4">
      <c r="D2428" s="208"/>
    </row>
    <row r="2429" spans="4:4">
      <c r="D2429" s="208"/>
    </row>
    <row r="2430" spans="4:4">
      <c r="D2430" s="208"/>
    </row>
    <row r="2431" spans="4:4">
      <c r="D2431" s="208"/>
    </row>
    <row r="2432" spans="4:4">
      <c r="D2432" s="208"/>
    </row>
    <row r="2433" spans="4:4">
      <c r="D2433" s="208"/>
    </row>
    <row r="2434" spans="4:4">
      <c r="D2434" s="208"/>
    </row>
    <row r="2435" spans="4:4">
      <c r="D2435" s="208"/>
    </row>
    <row r="2436" spans="4:4">
      <c r="D2436" s="208"/>
    </row>
    <row r="2437" spans="4:4">
      <c r="D2437" s="208"/>
    </row>
    <row r="2438" spans="4:4">
      <c r="D2438" s="208"/>
    </row>
    <row r="2439" spans="4:4">
      <c r="D2439" s="208"/>
    </row>
    <row r="2440" spans="4:4">
      <c r="D2440" s="208"/>
    </row>
    <row r="2441" spans="4:4">
      <c r="D2441" s="208"/>
    </row>
    <row r="2442" spans="4:4">
      <c r="D2442" s="208"/>
    </row>
    <row r="2443" spans="4:4">
      <c r="D2443" s="208"/>
    </row>
    <row r="2444" spans="4:4">
      <c r="D2444" s="208"/>
    </row>
    <row r="2445" spans="4:4">
      <c r="D2445" s="208"/>
    </row>
    <row r="2446" spans="4:4">
      <c r="D2446" s="208"/>
    </row>
    <row r="2447" spans="4:4">
      <c r="D2447" s="208"/>
    </row>
    <row r="2448" spans="4:4">
      <c r="D2448" s="208"/>
    </row>
    <row r="2449" spans="4:4">
      <c r="D2449" s="208"/>
    </row>
    <row r="2450" spans="4:4">
      <c r="D2450" s="208"/>
    </row>
    <row r="2451" spans="4:4">
      <c r="D2451" s="208"/>
    </row>
    <row r="2452" spans="4:4">
      <c r="D2452" s="208"/>
    </row>
    <row r="2453" spans="4:4">
      <c r="D2453" s="208"/>
    </row>
    <row r="2454" spans="4:4">
      <c r="D2454" s="208"/>
    </row>
    <row r="2455" spans="4:4">
      <c r="D2455" s="208"/>
    </row>
    <row r="2456" spans="4:4">
      <c r="D2456" s="208"/>
    </row>
    <row r="2457" spans="4:4">
      <c r="D2457" s="208"/>
    </row>
    <row r="2458" spans="4:4">
      <c r="D2458" s="208"/>
    </row>
    <row r="2459" spans="4:4">
      <c r="D2459" s="208"/>
    </row>
    <row r="2460" spans="4:4">
      <c r="D2460" s="208"/>
    </row>
    <row r="2461" spans="4:4">
      <c r="D2461" s="208"/>
    </row>
    <row r="2462" spans="4:4">
      <c r="D2462" s="208"/>
    </row>
    <row r="2463" spans="4:4">
      <c r="D2463" s="208"/>
    </row>
    <row r="2464" spans="4:4">
      <c r="D2464" s="208"/>
    </row>
    <row r="2465" spans="4:4">
      <c r="D2465" s="208"/>
    </row>
    <row r="2466" spans="4:4">
      <c r="D2466" s="208"/>
    </row>
    <row r="2467" spans="4:4">
      <c r="D2467" s="208"/>
    </row>
    <row r="2468" spans="4:4">
      <c r="D2468" s="208"/>
    </row>
    <row r="2469" spans="4:4">
      <c r="D2469" s="208"/>
    </row>
    <row r="2470" spans="4:4">
      <c r="D2470" s="208"/>
    </row>
    <row r="2471" spans="4:4">
      <c r="D2471" s="208"/>
    </row>
    <row r="2472" spans="4:4">
      <c r="D2472" s="208"/>
    </row>
    <row r="2473" spans="4:4">
      <c r="D2473" s="208"/>
    </row>
    <row r="2474" spans="4:4">
      <c r="D2474" s="208"/>
    </row>
    <row r="2475" spans="4:4">
      <c r="D2475" s="208"/>
    </row>
    <row r="2476" spans="4:4">
      <c r="D2476" s="208"/>
    </row>
    <row r="2477" spans="4:4">
      <c r="D2477" s="208"/>
    </row>
    <row r="2478" spans="4:4">
      <c r="D2478" s="208"/>
    </row>
    <row r="2479" spans="4:4">
      <c r="D2479" s="208"/>
    </row>
    <row r="2480" spans="4:4">
      <c r="D2480" s="208"/>
    </row>
    <row r="2481" spans="4:4">
      <c r="D2481" s="208"/>
    </row>
    <row r="2482" spans="4:4">
      <c r="D2482" s="208"/>
    </row>
    <row r="2483" spans="4:4">
      <c r="D2483" s="208"/>
    </row>
    <row r="2484" spans="4:4">
      <c r="D2484" s="208"/>
    </row>
    <row r="2485" spans="4:4">
      <c r="D2485" s="208"/>
    </row>
    <row r="2486" spans="4:4">
      <c r="D2486" s="208"/>
    </row>
    <row r="2487" spans="4:4">
      <c r="D2487" s="208"/>
    </row>
    <row r="2488" spans="4:4">
      <c r="D2488" s="208"/>
    </row>
    <row r="2489" spans="4:4">
      <c r="D2489" s="208"/>
    </row>
    <row r="2490" spans="4:4">
      <c r="D2490" s="208"/>
    </row>
    <row r="2491" spans="4:4">
      <c r="D2491" s="208"/>
    </row>
    <row r="2492" spans="4:4">
      <c r="D2492" s="208"/>
    </row>
    <row r="2493" spans="4:4">
      <c r="D2493" s="208"/>
    </row>
    <row r="2494" spans="4:4">
      <c r="D2494" s="208"/>
    </row>
    <row r="2495" spans="4:4">
      <c r="D2495" s="208"/>
    </row>
    <row r="2496" spans="4:4">
      <c r="D2496" s="208"/>
    </row>
    <row r="2497" spans="4:4">
      <c r="D2497" s="208"/>
    </row>
    <row r="2498" spans="4:4">
      <c r="D2498" s="208"/>
    </row>
    <row r="2499" spans="4:4">
      <c r="D2499" s="208"/>
    </row>
    <row r="2500" spans="4:4">
      <c r="D2500" s="208"/>
    </row>
    <row r="2501" spans="4:4">
      <c r="D2501" s="208"/>
    </row>
    <row r="2502" spans="4:4">
      <c r="D2502" s="208"/>
    </row>
    <row r="2503" spans="4:4">
      <c r="D2503" s="208"/>
    </row>
    <row r="2504" spans="4:4">
      <c r="D2504" s="208"/>
    </row>
    <row r="2505" spans="4:4">
      <c r="D2505" s="208"/>
    </row>
    <row r="2506" spans="4:4">
      <c r="D2506" s="208"/>
    </row>
    <row r="2507" spans="4:4">
      <c r="D2507" s="208"/>
    </row>
    <row r="2508" spans="4:4">
      <c r="D2508" s="208"/>
    </row>
    <row r="2509" spans="4:4">
      <c r="D2509" s="208"/>
    </row>
    <row r="2510" spans="4:4">
      <c r="D2510" s="208"/>
    </row>
    <row r="2511" spans="4:4">
      <c r="D2511" s="208"/>
    </row>
    <row r="2512" spans="4:4">
      <c r="D2512" s="208"/>
    </row>
    <row r="2513" spans="4:4">
      <c r="D2513" s="208"/>
    </row>
    <row r="2514" spans="4:4">
      <c r="D2514" s="208"/>
    </row>
    <row r="2515" spans="4:4">
      <c r="D2515" s="208"/>
    </row>
    <row r="2516" spans="4:4">
      <c r="D2516" s="208"/>
    </row>
    <row r="2517" spans="4:4">
      <c r="D2517" s="208"/>
    </row>
    <row r="2518" spans="4:4">
      <c r="D2518" s="208"/>
    </row>
    <row r="2519" spans="4:4">
      <c r="D2519" s="208"/>
    </row>
    <row r="2520" spans="4:4">
      <c r="D2520" s="208"/>
    </row>
    <row r="2521" spans="4:4">
      <c r="D2521" s="208"/>
    </row>
    <row r="2522" spans="4:4">
      <c r="D2522" s="208"/>
    </row>
    <row r="2523" spans="4:4">
      <c r="D2523" s="208"/>
    </row>
    <row r="2524" spans="4:4">
      <c r="D2524" s="208"/>
    </row>
    <row r="2525" spans="4:4">
      <c r="D2525" s="208"/>
    </row>
    <row r="2526" spans="4:4">
      <c r="D2526" s="208"/>
    </row>
    <row r="2527" spans="4:4">
      <c r="D2527" s="208"/>
    </row>
    <row r="2528" spans="4:4">
      <c r="D2528" s="208"/>
    </row>
    <row r="2529" spans="4:4">
      <c r="D2529" s="208"/>
    </row>
    <row r="2530" spans="4:4">
      <c r="D2530" s="208"/>
    </row>
    <row r="2531" spans="4:4">
      <c r="D2531" s="208"/>
    </row>
    <row r="2532" spans="4:4">
      <c r="D2532" s="208"/>
    </row>
    <row r="2533" spans="4:4">
      <c r="D2533" s="208"/>
    </row>
    <row r="2534" spans="4:4">
      <c r="D2534" s="208"/>
    </row>
    <row r="2535" spans="4:4">
      <c r="D2535" s="208"/>
    </row>
    <row r="2536" spans="4:4">
      <c r="D2536" s="208"/>
    </row>
    <row r="2537" spans="4:4">
      <c r="D2537" s="208"/>
    </row>
    <row r="2538" spans="4:4">
      <c r="D2538" s="208"/>
    </row>
    <row r="2539" spans="4:4">
      <c r="D2539" s="208"/>
    </row>
    <row r="2540" spans="4:4">
      <c r="D2540" s="208"/>
    </row>
    <row r="2541" spans="4:4">
      <c r="D2541" s="208"/>
    </row>
    <row r="2542" spans="4:4">
      <c r="D2542" s="208"/>
    </row>
    <row r="2543" spans="4:4">
      <c r="D2543" s="208"/>
    </row>
    <row r="2544" spans="4:4">
      <c r="D2544" s="208"/>
    </row>
    <row r="2545" spans="4:4">
      <c r="D2545" s="208"/>
    </row>
    <row r="2546" spans="4:4">
      <c r="D2546" s="208"/>
    </row>
    <row r="2547" spans="4:4">
      <c r="D2547" s="208"/>
    </row>
    <row r="2548" spans="4:4">
      <c r="D2548" s="208"/>
    </row>
    <row r="2549" spans="4:4">
      <c r="D2549" s="208"/>
    </row>
    <row r="2550" spans="4:4">
      <c r="D2550" s="208"/>
    </row>
    <row r="2551" spans="4:4">
      <c r="D2551" s="208"/>
    </row>
    <row r="2552" spans="4:4">
      <c r="D2552" s="208"/>
    </row>
    <row r="2553" spans="4:4">
      <c r="D2553" s="208"/>
    </row>
    <row r="2554" spans="4:4">
      <c r="D2554" s="208"/>
    </row>
    <row r="2555" spans="4:4">
      <c r="D2555" s="208"/>
    </row>
    <row r="2556" spans="4:4">
      <c r="D2556" s="208"/>
    </row>
    <row r="2557" spans="4:4">
      <c r="D2557" s="208"/>
    </row>
    <row r="2558" spans="4:4">
      <c r="D2558" s="208"/>
    </row>
    <row r="2559" spans="4:4">
      <c r="D2559" s="208"/>
    </row>
    <row r="2560" spans="4:4">
      <c r="D2560" s="208"/>
    </row>
    <row r="2561" spans="4:4">
      <c r="D2561" s="208"/>
    </row>
    <row r="2562" spans="4:4">
      <c r="D2562" s="208"/>
    </row>
    <row r="2563" spans="4:4">
      <c r="D2563" s="208"/>
    </row>
    <row r="2564" spans="4:4">
      <c r="D2564" s="208"/>
    </row>
    <row r="2565" spans="4:4">
      <c r="D2565" s="208"/>
    </row>
    <row r="2566" spans="4:4">
      <c r="D2566" s="208"/>
    </row>
    <row r="2567" spans="4:4">
      <c r="D2567" s="208"/>
    </row>
    <row r="2568" spans="4:4">
      <c r="D2568" s="208"/>
    </row>
    <row r="2569" spans="4:4">
      <c r="D2569" s="208"/>
    </row>
    <row r="2570" spans="4:4">
      <c r="D2570" s="208"/>
    </row>
    <row r="2571" spans="4:4">
      <c r="D2571" s="208"/>
    </row>
    <row r="2572" spans="4:4">
      <c r="D2572" s="208"/>
    </row>
    <row r="2573" spans="4:4">
      <c r="D2573" s="208"/>
    </row>
    <row r="2574" spans="4:4">
      <c r="D2574" s="208"/>
    </row>
    <row r="2575" spans="4:4">
      <c r="D2575" s="208"/>
    </row>
    <row r="2576" spans="4:4">
      <c r="D2576" s="208"/>
    </row>
    <row r="2577" spans="4:4">
      <c r="D2577" s="208"/>
    </row>
    <row r="2578" spans="4:4">
      <c r="D2578" s="208"/>
    </row>
    <row r="2579" spans="4:4">
      <c r="D2579" s="208"/>
    </row>
    <row r="2580" spans="4:4">
      <c r="D2580" s="208"/>
    </row>
    <row r="2581" spans="4:4">
      <c r="D2581" s="208"/>
    </row>
    <row r="2582" spans="4:4">
      <c r="D2582" s="208"/>
    </row>
    <row r="2583" spans="4:4">
      <c r="D2583" s="208"/>
    </row>
    <row r="2584" spans="4:4">
      <c r="D2584" s="208"/>
    </row>
    <row r="2585" spans="4:4">
      <c r="D2585" s="208"/>
    </row>
    <row r="2586" spans="4:4">
      <c r="D2586" s="208"/>
    </row>
    <row r="2587" spans="4:4">
      <c r="D2587" s="208"/>
    </row>
    <row r="2588" spans="4:4">
      <c r="D2588" s="208"/>
    </row>
    <row r="2589" spans="4:4">
      <c r="D2589" s="208"/>
    </row>
    <row r="2590" spans="4:4">
      <c r="D2590" s="208"/>
    </row>
    <row r="2591" spans="4:4">
      <c r="D2591" s="208"/>
    </row>
    <row r="2592" spans="4:4">
      <c r="D2592" s="208"/>
    </row>
    <row r="2593" spans="4:4">
      <c r="D2593" s="208"/>
    </row>
    <row r="2594" spans="4:4">
      <c r="D2594" s="208"/>
    </row>
    <row r="2595" spans="4:4">
      <c r="D2595" s="208"/>
    </row>
    <row r="2596" spans="4:4">
      <c r="D2596" s="208"/>
    </row>
    <row r="2597" spans="4:4">
      <c r="D2597" s="208"/>
    </row>
    <row r="2598" spans="4:4">
      <c r="D2598" s="208"/>
    </row>
    <row r="2599" spans="4:4">
      <c r="D2599" s="208"/>
    </row>
    <row r="2600" spans="4:4">
      <c r="D2600" s="208"/>
    </row>
    <row r="2601" spans="4:4">
      <c r="D2601" s="208"/>
    </row>
    <row r="2602" spans="4:4">
      <c r="D2602" s="208"/>
    </row>
    <row r="2603" spans="4:4">
      <c r="D2603" s="208"/>
    </row>
    <row r="2604" spans="4:4">
      <c r="D2604" s="208"/>
    </row>
    <row r="2605" spans="4:4">
      <c r="D2605" s="208"/>
    </row>
    <row r="2606" spans="4:4">
      <c r="D2606" s="208"/>
    </row>
    <row r="2607" spans="4:4">
      <c r="D2607" s="208"/>
    </row>
    <row r="2608" spans="4:4">
      <c r="D2608" s="208"/>
    </row>
    <row r="2609" spans="4:4">
      <c r="D2609" s="208"/>
    </row>
    <row r="2610" spans="4:4">
      <c r="D2610" s="208"/>
    </row>
    <row r="2611" spans="4:4">
      <c r="D2611" s="208"/>
    </row>
    <row r="2612" spans="4:4">
      <c r="D2612" s="208"/>
    </row>
    <row r="2613" spans="4:4">
      <c r="D2613" s="208"/>
    </row>
    <row r="2614" spans="4:4">
      <c r="D2614" s="208"/>
    </row>
    <row r="2615" spans="4:4">
      <c r="D2615" s="208"/>
    </row>
    <row r="2616" spans="4:4">
      <c r="D2616" s="208"/>
    </row>
    <row r="2617" spans="4:4">
      <c r="D2617" s="208"/>
    </row>
    <row r="2618" spans="4:4">
      <c r="D2618" s="208"/>
    </row>
    <row r="2619" spans="4:4">
      <c r="D2619" s="208"/>
    </row>
    <row r="2620" spans="4:4">
      <c r="D2620" s="208"/>
    </row>
    <row r="2621" spans="4:4">
      <c r="D2621" s="208"/>
    </row>
    <row r="2622" spans="4:4">
      <c r="D2622" s="208"/>
    </row>
    <row r="2623" spans="4:4">
      <c r="D2623" s="208"/>
    </row>
    <row r="2624" spans="4:4">
      <c r="D2624" s="208"/>
    </row>
    <row r="2625" spans="4:4">
      <c r="D2625" s="208"/>
    </row>
    <row r="2626" spans="4:4">
      <c r="D2626" s="208"/>
    </row>
    <row r="2627" spans="4:4">
      <c r="D2627" s="208"/>
    </row>
    <row r="2628" spans="4:4">
      <c r="D2628" s="208"/>
    </row>
    <row r="2629" spans="4:4">
      <c r="D2629" s="208"/>
    </row>
    <row r="2630" spans="4:4">
      <c r="D2630" s="208"/>
    </row>
    <row r="2631" spans="4:4">
      <c r="D2631" s="208"/>
    </row>
    <row r="2632" spans="4:4">
      <c r="D2632" s="208"/>
    </row>
    <row r="2633" spans="4:4">
      <c r="D2633" s="208"/>
    </row>
    <row r="2634" spans="4:4">
      <c r="D2634" s="208"/>
    </row>
    <row r="2635" spans="4:4">
      <c r="D2635" s="208"/>
    </row>
    <row r="2636" spans="4:4">
      <c r="D2636" s="208"/>
    </row>
    <row r="2637" spans="4:4">
      <c r="D2637" s="208"/>
    </row>
    <row r="2638" spans="4:4">
      <c r="D2638" s="208"/>
    </row>
    <row r="2639" spans="4:4">
      <c r="D2639" s="208"/>
    </row>
    <row r="2640" spans="4:4">
      <c r="D2640" s="208"/>
    </row>
    <row r="2641" spans="4:4">
      <c r="D2641" s="208"/>
    </row>
    <row r="2642" spans="4:4">
      <c r="D2642" s="208"/>
    </row>
    <row r="2643" spans="4:4">
      <c r="D2643" s="208"/>
    </row>
    <row r="2644" spans="4:4">
      <c r="D2644" s="208"/>
    </row>
    <row r="2645" spans="4:4">
      <c r="D2645" s="208"/>
    </row>
    <row r="2646" spans="4:4">
      <c r="D2646" s="208"/>
    </row>
    <row r="2647" spans="4:4">
      <c r="D2647" s="208"/>
    </row>
    <row r="2648" spans="4:4">
      <c r="D2648" s="208"/>
    </row>
    <row r="2649" spans="4:4">
      <c r="D2649" s="208"/>
    </row>
    <row r="2650" spans="4:4">
      <c r="D2650" s="208"/>
    </row>
    <row r="2651" spans="4:4">
      <c r="D2651" s="208"/>
    </row>
    <row r="2652" spans="4:4">
      <c r="D2652" s="208"/>
    </row>
    <row r="2653" spans="4:4">
      <c r="D2653" s="208"/>
    </row>
    <row r="2654" spans="4:4">
      <c r="D2654" s="208"/>
    </row>
    <row r="2655" spans="4:4">
      <c r="D2655" s="208"/>
    </row>
    <row r="2656" spans="4:4">
      <c r="D2656" s="208"/>
    </row>
    <row r="2657" spans="4:4">
      <c r="D2657" s="208"/>
    </row>
    <row r="2658" spans="4:4">
      <c r="D2658" s="208"/>
    </row>
    <row r="2659" spans="4:4">
      <c r="D2659" s="208"/>
    </row>
    <row r="2660" spans="4:4">
      <c r="D2660" s="208"/>
    </row>
    <row r="2661" spans="4:4">
      <c r="D2661" s="208"/>
    </row>
    <row r="2662" spans="4:4">
      <c r="D2662" s="208"/>
    </row>
    <row r="2663" spans="4:4">
      <c r="D2663" s="208"/>
    </row>
    <row r="2664" spans="4:4">
      <c r="D2664" s="208"/>
    </row>
    <row r="2665" spans="4:4">
      <c r="D2665" s="208"/>
    </row>
    <row r="2666" spans="4:4">
      <c r="D2666" s="208"/>
    </row>
    <row r="2667" spans="4:4">
      <c r="D2667" s="208"/>
    </row>
    <row r="2668" spans="4:4">
      <c r="D2668" s="208"/>
    </row>
    <row r="2669" spans="4:4">
      <c r="D2669" s="208"/>
    </row>
    <row r="2670" spans="4:4">
      <c r="D2670" s="208"/>
    </row>
    <row r="2671" spans="4:4">
      <c r="D2671" s="208"/>
    </row>
    <row r="2672" spans="4:4">
      <c r="D2672" s="208"/>
    </row>
    <row r="2673" spans="4:4">
      <c r="D2673" s="208"/>
    </row>
    <row r="2674" spans="4:4">
      <c r="D2674" s="208"/>
    </row>
    <row r="2675" spans="4:4">
      <c r="D2675" s="208"/>
    </row>
    <row r="2676" spans="4:4">
      <c r="D2676" s="208"/>
    </row>
    <row r="2677" spans="4:4">
      <c r="D2677" s="208"/>
    </row>
    <row r="2678" spans="4:4">
      <c r="D2678" s="208"/>
    </row>
    <row r="2679" spans="4:4">
      <c r="D2679" s="208"/>
    </row>
    <row r="2680" spans="4:4">
      <c r="D2680" s="208"/>
    </row>
    <row r="2681" spans="4:4">
      <c r="D2681" s="208"/>
    </row>
    <row r="2682" spans="4:4">
      <c r="D2682" s="208"/>
    </row>
    <row r="2683" spans="4:4">
      <c r="D2683" s="208"/>
    </row>
    <row r="2684" spans="4:4">
      <c r="D2684" s="208"/>
    </row>
    <row r="2685" spans="4:4">
      <c r="D2685" s="208"/>
    </row>
    <row r="2686" spans="4:4">
      <c r="D2686" s="208"/>
    </row>
    <row r="2687" spans="4:4">
      <c r="D2687" s="208"/>
    </row>
    <row r="2688" spans="4:4">
      <c r="D2688" s="208"/>
    </row>
    <row r="2689" spans="4:4">
      <c r="D2689" s="208"/>
    </row>
    <row r="2690" spans="4:4">
      <c r="D2690" s="208"/>
    </row>
    <row r="2691" spans="4:4">
      <c r="D2691" s="208"/>
    </row>
    <row r="2692" spans="4:4">
      <c r="D2692" s="208"/>
    </row>
    <row r="2693" spans="4:4">
      <c r="D2693" s="208"/>
    </row>
    <row r="2694" spans="4:4">
      <c r="D2694" s="208"/>
    </row>
    <row r="2695" spans="4:4">
      <c r="D2695" s="208"/>
    </row>
    <row r="2696" spans="4:4">
      <c r="D2696" s="208"/>
    </row>
    <row r="2697" spans="4:4">
      <c r="D2697" s="208"/>
    </row>
    <row r="2698" spans="4:4">
      <c r="D2698" s="208"/>
    </row>
    <row r="2699" spans="4:4">
      <c r="D2699" s="208"/>
    </row>
    <row r="2700" spans="4:4">
      <c r="D2700" s="208"/>
    </row>
    <row r="2701" spans="4:4">
      <c r="D2701" s="208"/>
    </row>
    <row r="2702" spans="4:4">
      <c r="D2702" s="208"/>
    </row>
    <row r="2703" spans="4:4">
      <c r="D2703" s="208"/>
    </row>
    <row r="2704" spans="4:4">
      <c r="D2704" s="208"/>
    </row>
    <row r="2705" spans="4:4">
      <c r="D2705" s="208"/>
    </row>
    <row r="2706" spans="4:4">
      <c r="D2706" s="208"/>
    </row>
    <row r="2707" spans="4:4">
      <c r="D2707" s="208"/>
    </row>
    <row r="2708" spans="4:4">
      <c r="D2708" s="208"/>
    </row>
    <row r="2709" spans="4:4">
      <c r="D2709" s="208"/>
    </row>
    <row r="2710" spans="4:4">
      <c r="D2710" s="208"/>
    </row>
    <row r="2711" spans="4:4">
      <c r="D2711" s="208"/>
    </row>
    <row r="2712" spans="4:4">
      <c r="D2712" s="208"/>
    </row>
    <row r="2713" spans="4:4">
      <c r="D2713" s="208"/>
    </row>
    <row r="2714" spans="4:4">
      <c r="D2714" s="208"/>
    </row>
    <row r="2715" spans="4:4">
      <c r="D2715" s="208"/>
    </row>
    <row r="2716" spans="4:4">
      <c r="D2716" s="208"/>
    </row>
    <row r="2717" spans="4:4">
      <c r="D2717" s="208"/>
    </row>
    <row r="2718" spans="4:4">
      <c r="D2718" s="208"/>
    </row>
    <row r="2719" spans="4:4">
      <c r="D2719" s="208"/>
    </row>
    <row r="2720" spans="4:4">
      <c r="D2720" s="208"/>
    </row>
    <row r="2721" spans="4:4">
      <c r="D2721" s="208"/>
    </row>
    <row r="2722" spans="4:4">
      <c r="D2722" s="208"/>
    </row>
    <row r="2723" spans="4:4">
      <c r="D2723" s="208"/>
    </row>
    <row r="2724" spans="4:4">
      <c r="D2724" s="208"/>
    </row>
    <row r="2725" spans="4:4">
      <c r="D2725" s="208"/>
    </row>
    <row r="2726" spans="4:4">
      <c r="D2726" s="208"/>
    </row>
    <row r="2727" spans="4:4">
      <c r="D2727" s="208"/>
    </row>
    <row r="2728" spans="4:4">
      <c r="D2728" s="208"/>
    </row>
    <row r="2729" spans="4:4">
      <c r="D2729" s="208"/>
    </row>
    <row r="2730" spans="4:4">
      <c r="D2730" s="208"/>
    </row>
    <row r="2731" spans="4:4">
      <c r="D2731" s="208"/>
    </row>
    <row r="2732" spans="4:4">
      <c r="D2732" s="208"/>
    </row>
    <row r="2733" spans="4:4">
      <c r="D2733" s="208"/>
    </row>
    <row r="2734" spans="4:4">
      <c r="D2734" s="208"/>
    </row>
    <row r="2735" spans="4:4">
      <c r="D2735" s="208"/>
    </row>
    <row r="2736" spans="4:4">
      <c r="D2736" s="208"/>
    </row>
    <row r="2737" spans="4:4">
      <c r="D2737" s="208"/>
    </row>
    <row r="2738" spans="4:4">
      <c r="D2738" s="208"/>
    </row>
    <row r="2739" spans="4:4">
      <c r="D2739" s="208"/>
    </row>
    <row r="2740" spans="4:4">
      <c r="D2740" s="208"/>
    </row>
    <row r="2741" spans="4:4">
      <c r="D2741" s="208"/>
    </row>
    <row r="2742" spans="4:4">
      <c r="D2742" s="208"/>
    </row>
    <row r="2743" spans="4:4">
      <c r="D2743" s="208"/>
    </row>
    <row r="2744" spans="4:4">
      <c r="D2744" s="208"/>
    </row>
    <row r="2745" spans="4:4">
      <c r="D2745" s="208"/>
    </row>
    <row r="2746" spans="4:4">
      <c r="D2746" s="208"/>
    </row>
    <row r="2747" spans="4:4">
      <c r="D2747" s="208"/>
    </row>
    <row r="2748" spans="4:4">
      <c r="D2748" s="208"/>
    </row>
    <row r="2749" spans="4:4">
      <c r="D2749" s="208"/>
    </row>
    <row r="2750" spans="4:4">
      <c r="D2750" s="208"/>
    </row>
    <row r="2751" spans="4:4">
      <c r="D2751" s="208"/>
    </row>
    <row r="2752" spans="4:4">
      <c r="D2752" s="208"/>
    </row>
    <row r="2753" spans="4:4">
      <c r="D2753" s="208"/>
    </row>
    <row r="2754" spans="4:4">
      <c r="D2754" s="208"/>
    </row>
    <row r="2755" spans="4:4">
      <c r="D2755" s="208"/>
    </row>
    <row r="2756" spans="4:4">
      <c r="D2756" s="208"/>
    </row>
    <row r="2757" spans="4:4">
      <c r="D2757" s="208"/>
    </row>
    <row r="2758" spans="4:4">
      <c r="D2758" s="208"/>
    </row>
    <row r="2759" spans="4:4">
      <c r="D2759" s="208"/>
    </row>
    <row r="2760" spans="4:4">
      <c r="D2760" s="208"/>
    </row>
    <row r="2761" spans="4:4">
      <c r="D2761" s="208"/>
    </row>
    <row r="2762" spans="4:4">
      <c r="D2762" s="208"/>
    </row>
    <row r="2763" spans="4:4">
      <c r="D2763" s="208"/>
    </row>
    <row r="2764" spans="4:4">
      <c r="D2764" s="208"/>
    </row>
    <row r="2765" spans="4:4">
      <c r="D2765" s="208"/>
    </row>
    <row r="2766" spans="4:4">
      <c r="D2766" s="208"/>
    </row>
    <row r="2767" spans="4:4">
      <c r="D2767" s="208"/>
    </row>
    <row r="2768" spans="4:4">
      <c r="D2768" s="208"/>
    </row>
    <row r="2769" spans="4:4">
      <c r="D2769" s="208"/>
    </row>
    <row r="2770" spans="4:4">
      <c r="D2770" s="208"/>
    </row>
    <row r="2771" spans="4:4">
      <c r="D2771" s="208"/>
    </row>
    <row r="2772" spans="4:4">
      <c r="D2772" s="208"/>
    </row>
    <row r="2773" spans="4:4">
      <c r="D2773" s="208"/>
    </row>
    <row r="2774" spans="4:4">
      <c r="D2774" s="208"/>
    </row>
    <row r="2775" spans="4:4">
      <c r="D2775" s="208"/>
    </row>
    <row r="2776" spans="4:4">
      <c r="D2776" s="208"/>
    </row>
    <row r="2777" spans="4:4">
      <c r="D2777" s="208"/>
    </row>
    <row r="2778" spans="4:4">
      <c r="D2778" s="208"/>
    </row>
    <row r="2779" spans="4:4">
      <c r="D2779" s="208"/>
    </row>
    <row r="2780" spans="4:4">
      <c r="D2780" s="208"/>
    </row>
    <row r="2781" spans="4:4">
      <c r="D2781" s="208"/>
    </row>
    <row r="2782" spans="4:4">
      <c r="D2782" s="208"/>
    </row>
    <row r="2783" spans="4:4">
      <c r="D2783" s="208"/>
    </row>
    <row r="2784" spans="4:4">
      <c r="D2784" s="208"/>
    </row>
    <row r="2785" spans="4:4">
      <c r="D2785" s="208"/>
    </row>
    <row r="2786" spans="4:4">
      <c r="D2786" s="208"/>
    </row>
    <row r="2787" spans="4:4">
      <c r="D2787" s="208"/>
    </row>
    <row r="2788" spans="4:4">
      <c r="D2788" s="208"/>
    </row>
    <row r="2789" spans="4:4">
      <c r="D2789" s="208"/>
    </row>
    <row r="2790" spans="4:4">
      <c r="D2790" s="208"/>
    </row>
    <row r="2791" spans="4:4">
      <c r="D2791" s="208"/>
    </row>
    <row r="2792" spans="4:4">
      <c r="D2792" s="208"/>
    </row>
    <row r="2793" spans="4:4">
      <c r="D2793" s="208"/>
    </row>
    <row r="2794" spans="4:4">
      <c r="D2794" s="208"/>
    </row>
    <row r="2795" spans="4:4">
      <c r="D2795" s="208"/>
    </row>
    <row r="2796" spans="4:4">
      <c r="D2796" s="208"/>
    </row>
    <row r="2797" spans="4:4">
      <c r="D2797" s="208"/>
    </row>
    <row r="2798" spans="4:4">
      <c r="D2798" s="208"/>
    </row>
    <row r="2799" spans="4:4">
      <c r="D2799" s="208"/>
    </row>
    <row r="2800" spans="4:4">
      <c r="D2800" s="208"/>
    </row>
    <row r="2801" spans="4:4">
      <c r="D2801" s="208"/>
    </row>
    <row r="2802" spans="4:4">
      <c r="D2802" s="208"/>
    </row>
    <row r="2803" spans="4:4">
      <c r="D2803" s="208"/>
    </row>
    <row r="2804" spans="4:4">
      <c r="D2804" s="208"/>
    </row>
    <row r="2805" spans="4:4">
      <c r="D2805" s="208"/>
    </row>
    <row r="2806" spans="4:4">
      <c r="D2806" s="208"/>
    </row>
    <row r="2807" spans="4:4">
      <c r="D2807" s="208"/>
    </row>
    <row r="2808" spans="4:4">
      <c r="D2808" s="208"/>
    </row>
    <row r="2809" spans="4:4">
      <c r="D2809" s="208"/>
    </row>
    <row r="2810" spans="4:4">
      <c r="D2810" s="208"/>
    </row>
    <row r="2811" spans="4:4">
      <c r="D2811" s="208"/>
    </row>
    <row r="2812" spans="4:4">
      <c r="D2812" s="208"/>
    </row>
    <row r="2813" spans="4:4">
      <c r="D2813" s="208"/>
    </row>
    <row r="2814" spans="4:4">
      <c r="D2814" s="208"/>
    </row>
    <row r="2815" spans="4:4">
      <c r="D2815" s="208"/>
    </row>
    <row r="2816" spans="4:4">
      <c r="D2816" s="208"/>
    </row>
    <row r="2817" spans="4:4">
      <c r="D2817" s="208"/>
    </row>
    <row r="2818" spans="4:4">
      <c r="D2818" s="208"/>
    </row>
    <row r="2819" spans="4:4">
      <c r="D2819" s="208"/>
    </row>
    <row r="2820" spans="4:4">
      <c r="D2820" s="208"/>
    </row>
    <row r="2821" spans="4:4">
      <c r="D2821" s="208"/>
    </row>
    <row r="2822" spans="4:4">
      <c r="D2822" s="208"/>
    </row>
    <row r="2823" spans="4:4">
      <c r="D2823" s="208"/>
    </row>
    <row r="2824" spans="4:4">
      <c r="D2824" s="208"/>
    </row>
    <row r="2825" spans="4:4">
      <c r="D2825" s="208"/>
    </row>
    <row r="2826" spans="4:4">
      <c r="D2826" s="208"/>
    </row>
    <row r="2827" spans="4:4">
      <c r="D2827" s="208"/>
    </row>
    <row r="2828" spans="4:4">
      <c r="D2828" s="208"/>
    </row>
    <row r="2829" spans="4:4">
      <c r="D2829" s="208"/>
    </row>
    <row r="2830" spans="4:4">
      <c r="D2830" s="208"/>
    </row>
    <row r="2831" spans="4:4">
      <c r="D2831" s="208"/>
    </row>
    <row r="2832" spans="4:4">
      <c r="D2832" s="208"/>
    </row>
    <row r="2833" spans="4:4">
      <c r="D2833" s="208"/>
    </row>
    <row r="2834" spans="4:4">
      <c r="D2834" s="208"/>
    </row>
    <row r="2835" spans="4:4">
      <c r="D2835" s="208"/>
    </row>
    <row r="2836" spans="4:4">
      <c r="D2836" s="208"/>
    </row>
    <row r="2837" spans="4:4">
      <c r="D2837" s="208"/>
    </row>
    <row r="2838" spans="4:4">
      <c r="D2838" s="208"/>
    </row>
    <row r="2839" spans="4:4">
      <c r="D2839" s="208"/>
    </row>
    <row r="2840" spans="4:4">
      <c r="D2840" s="208"/>
    </row>
    <row r="2841" spans="4:4">
      <c r="D2841" s="208"/>
    </row>
    <row r="2842" spans="4:4">
      <c r="D2842" s="208"/>
    </row>
    <row r="2843" spans="4:4">
      <c r="D2843" s="208"/>
    </row>
    <row r="2844" spans="4:4">
      <c r="D2844" s="208"/>
    </row>
    <row r="2845" spans="4:4">
      <c r="D2845" s="208"/>
    </row>
    <row r="2846" spans="4:4">
      <c r="D2846" s="208"/>
    </row>
    <row r="2847" spans="4:4">
      <c r="D2847" s="208"/>
    </row>
    <row r="2848" spans="4:4">
      <c r="D2848" s="208"/>
    </row>
    <row r="2849" spans="4:4">
      <c r="D2849" s="208"/>
    </row>
    <row r="2850" spans="4:4">
      <c r="D2850" s="208"/>
    </row>
    <row r="2851" spans="4:4">
      <c r="D2851" s="208"/>
    </row>
    <row r="2852" spans="4:4">
      <c r="D2852" s="208"/>
    </row>
    <row r="2853" spans="4:4">
      <c r="D2853" s="208"/>
    </row>
    <row r="2854" spans="4:4">
      <c r="D2854" s="208"/>
    </row>
    <row r="2855" spans="4:4">
      <c r="D2855" s="208"/>
    </row>
    <row r="2856" spans="4:4">
      <c r="D2856" s="208"/>
    </row>
    <row r="2857" spans="4:4">
      <c r="D2857" s="208"/>
    </row>
    <row r="2858" spans="4:4">
      <c r="D2858" s="208"/>
    </row>
    <row r="2859" spans="4:4">
      <c r="D2859" s="208"/>
    </row>
    <row r="2860" spans="4:4">
      <c r="D2860" s="208"/>
    </row>
    <row r="2861" spans="4:4">
      <c r="D2861" s="208"/>
    </row>
    <row r="2862" spans="4:4">
      <c r="D2862" s="208"/>
    </row>
    <row r="2863" spans="4:4">
      <c r="D2863" s="208"/>
    </row>
    <row r="2864" spans="4:4">
      <c r="D2864" s="208"/>
    </row>
    <row r="2865" spans="4:4">
      <c r="D2865" s="208"/>
    </row>
    <row r="2866" spans="4:4">
      <c r="D2866" s="208"/>
    </row>
    <row r="2867" spans="4:4">
      <c r="D2867" s="208"/>
    </row>
    <row r="2868" spans="4:4">
      <c r="D2868" s="208"/>
    </row>
    <row r="2869" spans="4:4">
      <c r="D2869" s="208"/>
    </row>
    <row r="2870" spans="4:4">
      <c r="D2870" s="208"/>
    </row>
    <row r="2871" spans="4:4">
      <c r="D2871" s="208"/>
    </row>
    <row r="2872" spans="4:4">
      <c r="D2872" s="208"/>
    </row>
    <row r="2873" spans="4:4">
      <c r="D2873" s="208"/>
    </row>
    <row r="2874" spans="4:4">
      <c r="D2874" s="208"/>
    </row>
    <row r="2875" spans="4:4">
      <c r="D2875" s="208"/>
    </row>
    <row r="2876" spans="4:4">
      <c r="D2876" s="208"/>
    </row>
    <row r="2877" spans="4:4">
      <c r="D2877" s="208"/>
    </row>
    <row r="2878" spans="4:4">
      <c r="D2878" s="208"/>
    </row>
    <row r="2879" spans="4:4">
      <c r="D2879" s="208"/>
    </row>
    <row r="2880" spans="4:4">
      <c r="D2880" s="208"/>
    </row>
    <row r="2881" spans="4:4">
      <c r="D2881" s="208"/>
    </row>
    <row r="2882" spans="4:4">
      <c r="D2882" s="208"/>
    </row>
    <row r="2883" spans="4:4">
      <c r="D2883" s="208"/>
    </row>
    <row r="2884" spans="4:4">
      <c r="D2884" s="208"/>
    </row>
    <row r="2885" spans="4:4">
      <c r="D2885" s="208"/>
    </row>
    <row r="2886" spans="4:4">
      <c r="D2886" s="208"/>
    </row>
    <row r="2887" spans="4:4">
      <c r="D2887" s="208"/>
    </row>
    <row r="2888" spans="4:4">
      <c r="D2888" s="208"/>
    </row>
    <row r="2889" spans="4:4">
      <c r="D2889" s="208"/>
    </row>
    <row r="2890" spans="4:4">
      <c r="D2890" s="208"/>
    </row>
    <row r="2891" spans="4:4">
      <c r="D2891" s="208"/>
    </row>
    <row r="2892" spans="4:4">
      <c r="D2892" s="208"/>
    </row>
    <row r="2893" spans="4:4">
      <c r="D2893" s="208"/>
    </row>
    <row r="2894" spans="4:4">
      <c r="D2894" s="208"/>
    </row>
    <row r="2895" spans="4:4">
      <c r="D2895" s="208"/>
    </row>
    <row r="2896" spans="4:4">
      <c r="D2896" s="208"/>
    </row>
    <row r="2897" spans="4:4">
      <c r="D2897" s="208"/>
    </row>
    <row r="2898" spans="4:4">
      <c r="D2898" s="208"/>
    </row>
    <row r="2899" spans="4:4">
      <c r="D2899" s="208"/>
    </row>
    <row r="2900" spans="4:4">
      <c r="D2900" s="208"/>
    </row>
    <row r="2901" spans="4:4">
      <c r="D2901" s="208"/>
    </row>
    <row r="2902" spans="4:4">
      <c r="D2902" s="208"/>
    </row>
    <row r="2903" spans="4:4">
      <c r="D2903" s="208"/>
    </row>
    <row r="2904" spans="4:4">
      <c r="D2904" s="208"/>
    </row>
    <row r="2905" spans="4:4">
      <c r="D2905" s="208"/>
    </row>
    <row r="2906" spans="4:4">
      <c r="D2906" s="208"/>
    </row>
    <row r="2907" spans="4:4">
      <c r="D2907" s="208"/>
    </row>
    <row r="2908" spans="4:4">
      <c r="D2908" s="208"/>
    </row>
    <row r="2909" spans="4:4">
      <c r="D2909" s="208"/>
    </row>
    <row r="2910" spans="4:4">
      <c r="D2910" s="208"/>
    </row>
    <row r="2911" spans="4:4">
      <c r="D2911" s="208"/>
    </row>
    <row r="2912" spans="4:4">
      <c r="D2912" s="208"/>
    </row>
    <row r="2913" spans="4:4">
      <c r="D2913" s="208"/>
    </row>
    <row r="2914" spans="4:4">
      <c r="D2914" s="208"/>
    </row>
    <row r="2915" spans="4:4">
      <c r="D2915" s="208"/>
    </row>
    <row r="2916" spans="4:4">
      <c r="D2916" s="208"/>
    </row>
    <row r="2917" spans="4:4">
      <c r="D2917" s="208"/>
    </row>
    <row r="2918" spans="4:4">
      <c r="D2918" s="208"/>
    </row>
    <row r="2919" spans="4:4">
      <c r="D2919" s="208"/>
    </row>
    <row r="2920" spans="4:4">
      <c r="D2920" s="208"/>
    </row>
    <row r="2921" spans="4:4">
      <c r="D2921" s="208"/>
    </row>
    <row r="2922" spans="4:4">
      <c r="D2922" s="208"/>
    </row>
    <row r="2923" spans="4:4">
      <c r="D2923" s="208"/>
    </row>
    <row r="2924" spans="4:4">
      <c r="D2924" s="208"/>
    </row>
    <row r="2925" spans="4:4">
      <c r="D2925" s="208"/>
    </row>
    <row r="2926" spans="4:4">
      <c r="D2926" s="208"/>
    </row>
    <row r="2927" spans="4:4">
      <c r="D2927" s="208"/>
    </row>
    <row r="2928" spans="4:4">
      <c r="D2928" s="208"/>
    </row>
    <row r="2929" spans="4:4">
      <c r="D2929" s="208"/>
    </row>
    <row r="2930" spans="4:4">
      <c r="D2930" s="208"/>
    </row>
    <row r="2931" spans="4:4">
      <c r="D2931" s="208"/>
    </row>
    <row r="2932" spans="4:4">
      <c r="D2932" s="208"/>
    </row>
    <row r="2933" spans="4:4">
      <c r="D2933" s="208"/>
    </row>
    <row r="2934" spans="4:4">
      <c r="D2934" s="208"/>
    </row>
    <row r="2935" spans="4:4">
      <c r="D2935" s="208"/>
    </row>
    <row r="2936" spans="4:4">
      <c r="D2936" s="208"/>
    </row>
    <row r="2937" spans="4:4">
      <c r="D2937" s="208"/>
    </row>
    <row r="2938" spans="4:4">
      <c r="D2938" s="208"/>
    </row>
    <row r="2939" spans="4:4">
      <c r="D2939" s="208"/>
    </row>
    <row r="2940" spans="4:4">
      <c r="D2940" s="208"/>
    </row>
    <row r="2941" spans="4:4">
      <c r="D2941" s="208"/>
    </row>
    <row r="2942" spans="4:4">
      <c r="D2942" s="208"/>
    </row>
    <row r="2943" spans="4:4">
      <c r="D2943" s="208"/>
    </row>
    <row r="2944" spans="4:4">
      <c r="D2944" s="208"/>
    </row>
    <row r="2945" spans="4:4">
      <c r="D2945" s="208"/>
    </row>
    <row r="2946" spans="4:4">
      <c r="D2946" s="208"/>
    </row>
    <row r="2947" spans="4:4">
      <c r="D2947" s="208"/>
    </row>
    <row r="2948" spans="4:4">
      <c r="D2948" s="208"/>
    </row>
    <row r="2949" spans="4:4">
      <c r="D2949" s="208"/>
    </row>
    <row r="2950" spans="4:4">
      <c r="D2950" s="208"/>
    </row>
    <row r="2951" spans="4:4">
      <c r="D2951" s="208"/>
    </row>
    <row r="2952" spans="4:4">
      <c r="D2952" s="208"/>
    </row>
    <row r="2953" spans="4:4">
      <c r="D2953" s="208"/>
    </row>
    <row r="2954" spans="4:4">
      <c r="D2954" s="208"/>
    </row>
    <row r="2955" spans="4:4">
      <c r="D2955" s="208"/>
    </row>
    <row r="2956" spans="4:4">
      <c r="D2956" s="208"/>
    </row>
    <row r="2957" spans="4:4">
      <c r="D2957" s="208"/>
    </row>
    <row r="2958" spans="4:4">
      <c r="D2958" s="208"/>
    </row>
    <row r="2959" spans="4:4">
      <c r="D2959" s="208"/>
    </row>
    <row r="2960" spans="4:4">
      <c r="D2960" s="208"/>
    </row>
    <row r="2961" spans="4:4">
      <c r="D2961" s="208"/>
    </row>
    <row r="2962" spans="4:4">
      <c r="D2962" s="208"/>
    </row>
    <row r="2963" spans="4:4">
      <c r="D2963" s="208"/>
    </row>
    <row r="2964" spans="4:4">
      <c r="D2964" s="208"/>
    </row>
    <row r="2965" spans="4:4">
      <c r="D2965" s="208"/>
    </row>
    <row r="2966" spans="4:4">
      <c r="D2966" s="208"/>
    </row>
    <row r="2967" spans="4:4">
      <c r="D2967" s="208"/>
    </row>
    <row r="2968" spans="4:4">
      <c r="D2968" s="208"/>
    </row>
    <row r="2969" spans="4:4">
      <c r="D2969" s="208"/>
    </row>
    <row r="2970" spans="4:4">
      <c r="D2970" s="208"/>
    </row>
    <row r="2971" spans="4:4">
      <c r="D2971" s="208"/>
    </row>
    <row r="2972" spans="4:4">
      <c r="D2972" s="208"/>
    </row>
    <row r="2973" spans="4:4">
      <c r="D2973" s="208"/>
    </row>
    <row r="2974" spans="4:4">
      <c r="D2974" s="208"/>
    </row>
    <row r="2975" spans="4:4">
      <c r="D2975" s="208"/>
    </row>
    <row r="2976" spans="4:4">
      <c r="D2976" s="208"/>
    </row>
    <row r="2977" spans="4:4">
      <c r="D2977" s="208"/>
    </row>
    <row r="2978" spans="4:4">
      <c r="D2978" s="208"/>
    </row>
    <row r="2979" spans="4:4">
      <c r="D2979" s="208"/>
    </row>
    <row r="2980" spans="4:4">
      <c r="D2980" s="208"/>
    </row>
    <row r="2981" spans="4:4">
      <c r="D2981" s="208"/>
    </row>
    <row r="2982" spans="4:4">
      <c r="D2982" s="208"/>
    </row>
    <row r="2983" spans="4:4">
      <c r="D2983" s="208"/>
    </row>
    <row r="2984" spans="4:4">
      <c r="D2984" s="208"/>
    </row>
    <row r="2985" spans="4:4">
      <c r="D2985" s="208"/>
    </row>
    <row r="2986" spans="4:4">
      <c r="D2986" s="208"/>
    </row>
    <row r="2987" spans="4:4">
      <c r="D2987" s="208"/>
    </row>
    <row r="2988" spans="4:4">
      <c r="D2988" s="208"/>
    </row>
    <row r="2989" spans="4:4">
      <c r="D2989" s="208"/>
    </row>
    <row r="2990" spans="4:4">
      <c r="D2990" s="208"/>
    </row>
    <row r="2991" spans="4:4">
      <c r="D2991" s="208"/>
    </row>
    <row r="2992" spans="4:4">
      <c r="D2992" s="208"/>
    </row>
    <row r="2993" spans="4:4">
      <c r="D2993" s="208"/>
    </row>
    <row r="2994" spans="4:4">
      <c r="D2994" s="208"/>
    </row>
    <row r="2995" spans="4:4">
      <c r="D2995" s="208"/>
    </row>
    <row r="2996" spans="4:4">
      <c r="D2996" s="208"/>
    </row>
    <row r="2997" spans="4:4">
      <c r="D2997" s="208"/>
    </row>
    <row r="2998" spans="4:4">
      <c r="D2998" s="208"/>
    </row>
    <row r="2999" spans="4:4">
      <c r="D2999" s="208"/>
    </row>
    <row r="3000" spans="4:4">
      <c r="D3000" s="208"/>
    </row>
    <row r="3001" spans="4:4">
      <c r="D3001" s="208"/>
    </row>
    <row r="3002" spans="4:4">
      <c r="D3002" s="208"/>
    </row>
    <row r="3003" spans="4:4">
      <c r="D3003" s="208"/>
    </row>
    <row r="3004" spans="4:4">
      <c r="D3004" s="208"/>
    </row>
    <row r="3005" spans="4:4">
      <c r="D3005" s="208"/>
    </row>
    <row r="3006" spans="4:4">
      <c r="D3006" s="208"/>
    </row>
    <row r="3007" spans="4:4">
      <c r="D3007" s="208"/>
    </row>
    <row r="3008" spans="4:4">
      <c r="D3008" s="208"/>
    </row>
    <row r="3009" spans="4:4">
      <c r="D3009" s="208"/>
    </row>
    <row r="3010" spans="4:4">
      <c r="D3010" s="208"/>
    </row>
    <row r="3011" spans="4:4">
      <c r="D3011" s="208"/>
    </row>
    <row r="3012" spans="4:4">
      <c r="D3012" s="208"/>
    </row>
    <row r="3013" spans="4:4">
      <c r="D3013" s="208"/>
    </row>
    <row r="3014" spans="4:4">
      <c r="D3014" s="208"/>
    </row>
    <row r="3015" spans="4:4">
      <c r="D3015" s="208"/>
    </row>
    <row r="3016" spans="4:4">
      <c r="D3016" s="208"/>
    </row>
    <row r="3017" spans="4:4">
      <c r="D3017" s="208"/>
    </row>
    <row r="3018" spans="4:4">
      <c r="D3018" s="208"/>
    </row>
    <row r="3019" spans="4:4">
      <c r="D3019" s="208"/>
    </row>
    <row r="3020" spans="4:4">
      <c r="D3020" s="208"/>
    </row>
    <row r="3021" spans="4:4">
      <c r="D3021" s="208"/>
    </row>
    <row r="3022" spans="4:4">
      <c r="D3022" s="208"/>
    </row>
    <row r="3023" spans="4:4">
      <c r="D3023" s="208"/>
    </row>
    <row r="3024" spans="4:4">
      <c r="D3024" s="208"/>
    </row>
    <row r="3025" spans="4:4">
      <c r="D3025" s="208"/>
    </row>
    <row r="3026" spans="4:4">
      <c r="D3026" s="208"/>
    </row>
    <row r="3027" spans="4:4">
      <c r="D3027" s="208"/>
    </row>
    <row r="3028" spans="4:4">
      <c r="D3028" s="208"/>
    </row>
    <row r="3029" spans="4:4">
      <c r="D3029" s="208"/>
    </row>
    <row r="3030" spans="4:4">
      <c r="D3030" s="208"/>
    </row>
    <row r="3031" spans="4:4">
      <c r="D3031" s="208"/>
    </row>
    <row r="3032" spans="4:4">
      <c r="D3032" s="208"/>
    </row>
    <row r="3033" spans="4:4">
      <c r="D3033" s="208"/>
    </row>
    <row r="3034" spans="4:4">
      <c r="D3034" s="208"/>
    </row>
    <row r="3035" spans="4:4">
      <c r="D3035" s="208"/>
    </row>
    <row r="3036" spans="4:4">
      <c r="D3036" s="208"/>
    </row>
    <row r="3037" spans="4:4">
      <c r="D3037" s="208"/>
    </row>
    <row r="3038" spans="4:4">
      <c r="D3038" s="208"/>
    </row>
    <row r="3039" spans="4:4">
      <c r="D3039" s="208"/>
    </row>
    <row r="3040" spans="4:4">
      <c r="D3040" s="208"/>
    </row>
    <row r="3041" spans="4:4">
      <c r="D3041" s="208"/>
    </row>
    <row r="3042" spans="4:4">
      <c r="D3042" s="208"/>
    </row>
    <row r="3043" spans="4:4">
      <c r="D3043" s="208"/>
    </row>
    <row r="3044" spans="4:4">
      <c r="D3044" s="208"/>
    </row>
    <row r="3045" spans="4:4">
      <c r="D3045" s="208"/>
    </row>
    <row r="3046" spans="4:4">
      <c r="D3046" s="208"/>
    </row>
    <row r="3047" spans="4:4">
      <c r="D3047" s="208"/>
    </row>
    <row r="3048" spans="4:4">
      <c r="D3048" s="208"/>
    </row>
    <row r="3049" spans="4:4">
      <c r="D3049" s="208"/>
    </row>
    <row r="3050" spans="4:4">
      <c r="D3050" s="208"/>
    </row>
    <row r="3051" spans="4:4">
      <c r="D3051" s="208"/>
    </row>
    <row r="3052" spans="4:4">
      <c r="D3052" s="208"/>
    </row>
    <row r="3053" spans="4:4">
      <c r="D3053" s="208"/>
    </row>
    <row r="3054" spans="4:4">
      <c r="D3054" s="208"/>
    </row>
    <row r="3055" spans="4:4">
      <c r="D3055" s="208"/>
    </row>
    <row r="3056" spans="4:4">
      <c r="D3056" s="208"/>
    </row>
    <row r="3057" spans="4:4">
      <c r="D3057" s="208"/>
    </row>
    <row r="3058" spans="4:4">
      <c r="D3058" s="208"/>
    </row>
    <row r="3059" spans="4:4">
      <c r="D3059" s="208"/>
    </row>
    <row r="3060" spans="4:4">
      <c r="D3060" s="208"/>
    </row>
    <row r="3061" spans="4:4">
      <c r="D3061" s="208"/>
    </row>
    <row r="3062" spans="4:4">
      <c r="D3062" s="208"/>
    </row>
    <row r="3063" spans="4:4">
      <c r="D3063" s="208"/>
    </row>
    <row r="3064" spans="4:4">
      <c r="D3064" s="208"/>
    </row>
    <row r="3065" spans="4:4">
      <c r="D3065" s="208"/>
    </row>
    <row r="3066" spans="4:4">
      <c r="D3066" s="208"/>
    </row>
    <row r="3067" spans="4:4">
      <c r="D3067" s="208"/>
    </row>
    <row r="3068" spans="4:4">
      <c r="D3068" s="208"/>
    </row>
    <row r="3069" spans="4:4">
      <c r="D3069" s="208"/>
    </row>
    <row r="3070" spans="4:4">
      <c r="D3070" s="208"/>
    </row>
    <row r="3071" spans="4:4">
      <c r="D3071" s="208"/>
    </row>
    <row r="3072" spans="4:4">
      <c r="D3072" s="208"/>
    </row>
    <row r="3073" spans="4:4">
      <c r="D3073" s="208"/>
    </row>
    <row r="3074" spans="4:4">
      <c r="D3074" s="208"/>
    </row>
    <row r="3075" spans="4:4">
      <c r="D3075" s="208"/>
    </row>
    <row r="3076" spans="4:4">
      <c r="D3076" s="208"/>
    </row>
    <row r="3077" spans="4:4">
      <c r="D3077" s="208"/>
    </row>
    <row r="3078" spans="4:4">
      <c r="D3078" s="208"/>
    </row>
    <row r="3079" spans="4:4">
      <c r="D3079" s="208"/>
    </row>
    <row r="3080" spans="4:4">
      <c r="D3080" s="208"/>
    </row>
    <row r="3081" spans="4:4">
      <c r="D3081" s="208"/>
    </row>
    <row r="3082" spans="4:4">
      <c r="D3082" s="208"/>
    </row>
    <row r="3083" spans="4:4">
      <c r="D3083" s="208"/>
    </row>
    <row r="3084" spans="4:4">
      <c r="D3084" s="208"/>
    </row>
    <row r="3085" spans="4:4">
      <c r="D3085" s="208"/>
    </row>
    <row r="3086" spans="4:4">
      <c r="D3086" s="208"/>
    </row>
    <row r="3087" spans="4:4">
      <c r="D3087" s="208"/>
    </row>
    <row r="3088" spans="4:4">
      <c r="D3088" s="208"/>
    </row>
    <row r="3089" spans="4:4">
      <c r="D3089" s="208"/>
    </row>
    <row r="3090" spans="4:4">
      <c r="D3090" s="208"/>
    </row>
    <row r="3091" spans="4:4">
      <c r="D3091" s="208"/>
    </row>
    <row r="3092" spans="4:4">
      <c r="D3092" s="208"/>
    </row>
    <row r="3093" spans="4:4">
      <c r="D3093" s="208"/>
    </row>
    <row r="3094" spans="4:4">
      <c r="D3094" s="208"/>
    </row>
    <row r="3095" spans="4:4">
      <c r="D3095" s="208"/>
    </row>
    <row r="3096" spans="4:4">
      <c r="D3096" s="208"/>
    </row>
    <row r="3097" spans="4:4">
      <c r="D3097" s="208"/>
    </row>
    <row r="3098" spans="4:4">
      <c r="D3098" s="208"/>
    </row>
    <row r="3099" spans="4:4">
      <c r="D3099" s="208"/>
    </row>
    <row r="3100" spans="4:4">
      <c r="D3100" s="208"/>
    </row>
    <row r="3101" spans="4:4">
      <c r="D3101" s="208"/>
    </row>
    <row r="3102" spans="4:4">
      <c r="D3102" s="208"/>
    </row>
    <row r="3103" spans="4:4">
      <c r="D3103" s="208"/>
    </row>
    <row r="3104" spans="4:4">
      <c r="D3104" s="208"/>
    </row>
    <row r="3105" spans="4:4">
      <c r="D3105" s="208"/>
    </row>
    <row r="3106" spans="4:4">
      <c r="D3106" s="208"/>
    </row>
    <row r="3107" spans="4:4">
      <c r="D3107" s="208"/>
    </row>
    <row r="3108" spans="4:4">
      <c r="D3108" s="208"/>
    </row>
    <row r="3109" spans="4:4">
      <c r="D3109" s="208"/>
    </row>
    <row r="3110" spans="4:4">
      <c r="D3110" s="208"/>
    </row>
    <row r="3111" spans="4:4">
      <c r="D3111" s="208"/>
    </row>
    <row r="3112" spans="4:4">
      <c r="D3112" s="208"/>
    </row>
    <row r="3113" spans="4:4">
      <c r="D3113" s="208"/>
    </row>
    <row r="3114" spans="4:4">
      <c r="D3114" s="208"/>
    </row>
    <row r="3115" spans="4:4">
      <c r="D3115" s="208"/>
    </row>
    <row r="3116" spans="4:4">
      <c r="D3116" s="208"/>
    </row>
    <row r="3117" spans="4:4">
      <c r="D3117" s="208"/>
    </row>
    <row r="3118" spans="4:4">
      <c r="D3118" s="208"/>
    </row>
    <row r="3119" spans="4:4">
      <c r="D3119" s="208"/>
    </row>
    <row r="3120" spans="4:4">
      <c r="D3120" s="208"/>
    </row>
    <row r="3121" spans="4:4">
      <c r="D3121" s="208"/>
    </row>
    <row r="3122" spans="4:4">
      <c r="D3122" s="208"/>
    </row>
    <row r="3123" spans="4:4">
      <c r="D3123" s="208"/>
    </row>
    <row r="3124" spans="4:4">
      <c r="D3124" s="208"/>
    </row>
    <row r="3125" spans="4:4">
      <c r="D3125" s="208"/>
    </row>
    <row r="3126" spans="4:4">
      <c r="D3126" s="208"/>
    </row>
    <row r="3127" spans="4:4">
      <c r="D3127" s="208"/>
    </row>
    <row r="3128" spans="4:4">
      <c r="D3128" s="208"/>
    </row>
    <row r="3129" spans="4:4">
      <c r="D3129" s="208"/>
    </row>
    <row r="3130" spans="4:4">
      <c r="D3130" s="208"/>
    </row>
    <row r="3131" spans="4:4">
      <c r="D3131" s="208"/>
    </row>
    <row r="3132" spans="4:4">
      <c r="D3132" s="208"/>
    </row>
    <row r="3133" spans="4:4">
      <c r="D3133" s="208"/>
    </row>
    <row r="3134" spans="4:4">
      <c r="D3134" s="208"/>
    </row>
    <row r="3135" spans="4:4">
      <c r="D3135" s="208"/>
    </row>
    <row r="3136" spans="4:4">
      <c r="D3136" s="208"/>
    </row>
    <row r="3137" spans="4:4">
      <c r="D3137" s="208"/>
    </row>
    <row r="3138" spans="4:4">
      <c r="D3138" s="208"/>
    </row>
    <row r="3139" spans="4:4">
      <c r="D3139" s="208"/>
    </row>
    <row r="3140" spans="4:4">
      <c r="D3140" s="208"/>
    </row>
    <row r="3141" spans="4:4">
      <c r="D3141" s="208"/>
    </row>
    <row r="3142" spans="4:4">
      <c r="D3142" s="208"/>
    </row>
    <row r="3143" spans="4:4">
      <c r="D3143" s="208"/>
    </row>
    <row r="3144" spans="4:4">
      <c r="D3144" s="208"/>
    </row>
    <row r="3145" spans="4:4">
      <c r="D3145" s="208"/>
    </row>
    <row r="3146" spans="4:4">
      <c r="D3146" s="208"/>
    </row>
    <row r="3147" spans="4:4">
      <c r="D3147" s="208"/>
    </row>
    <row r="3148" spans="4:4">
      <c r="D3148" s="208"/>
    </row>
    <row r="3149" spans="4:4">
      <c r="D3149" s="208"/>
    </row>
    <row r="3150" spans="4:4">
      <c r="D3150" s="208"/>
    </row>
    <row r="3151" spans="4:4">
      <c r="D3151" s="208"/>
    </row>
    <row r="3152" spans="4:4">
      <c r="D3152" s="208"/>
    </row>
    <row r="3153" spans="4:4">
      <c r="D3153" s="208"/>
    </row>
    <row r="3154" spans="4:4">
      <c r="D3154" s="208"/>
    </row>
    <row r="3155" spans="4:4">
      <c r="D3155" s="208"/>
    </row>
    <row r="3156" spans="4:4">
      <c r="D3156" s="208"/>
    </row>
    <row r="3157" spans="4:4">
      <c r="D3157" s="208"/>
    </row>
    <row r="3158" spans="4:4">
      <c r="D3158" s="208"/>
    </row>
    <row r="3159" spans="4:4">
      <c r="D3159" s="208"/>
    </row>
    <row r="3160" spans="4:4">
      <c r="D3160" s="208"/>
    </row>
    <row r="3161" spans="4:4">
      <c r="D3161" s="208"/>
    </row>
    <row r="3162" spans="4:4">
      <c r="D3162" s="208"/>
    </row>
    <row r="3163" spans="4:4">
      <c r="D3163" s="208"/>
    </row>
    <row r="3164" spans="4:4">
      <c r="D3164" s="208"/>
    </row>
    <row r="3165" spans="4:4">
      <c r="D3165" s="208"/>
    </row>
    <row r="3166" spans="4:4">
      <c r="D3166" s="208"/>
    </row>
    <row r="3167" spans="4:4">
      <c r="D3167" s="208"/>
    </row>
    <row r="3168" spans="4:4">
      <c r="D3168" s="208"/>
    </row>
    <row r="3169" spans="4:4">
      <c r="D3169" s="208"/>
    </row>
    <row r="3170" spans="4:4">
      <c r="D3170" s="208"/>
    </row>
    <row r="3171" spans="4:4">
      <c r="D3171" s="208"/>
    </row>
    <row r="3172" spans="4:4">
      <c r="D3172" s="208"/>
    </row>
    <row r="3173" spans="4:4">
      <c r="D3173" s="208"/>
    </row>
    <row r="3174" spans="4:4">
      <c r="D3174" s="208"/>
    </row>
    <row r="3175" spans="4:4">
      <c r="D3175" s="208"/>
    </row>
    <row r="3176" spans="4:4">
      <c r="D3176" s="208"/>
    </row>
    <row r="3177" spans="4:4">
      <c r="D3177" s="208"/>
    </row>
    <row r="3178" spans="4:4">
      <c r="D3178" s="208"/>
    </row>
    <row r="3179" spans="4:4">
      <c r="D3179" s="208"/>
    </row>
    <row r="3180" spans="4:4">
      <c r="D3180" s="208"/>
    </row>
    <row r="3181" spans="4:4">
      <c r="D3181" s="208"/>
    </row>
    <row r="3182" spans="4:4">
      <c r="D3182" s="208"/>
    </row>
    <row r="3183" spans="4:4">
      <c r="D3183" s="208"/>
    </row>
    <row r="3184" spans="4:4">
      <c r="D3184" s="208"/>
    </row>
    <row r="3185" spans="4:4">
      <c r="D3185" s="208"/>
    </row>
    <row r="3186" spans="4:4">
      <c r="D3186" s="208"/>
    </row>
    <row r="3187" spans="4:4">
      <c r="D3187" s="208"/>
    </row>
    <row r="3188" spans="4:4">
      <c r="D3188" s="208"/>
    </row>
    <row r="3189" spans="4:4">
      <c r="D3189" s="208"/>
    </row>
    <row r="3190" spans="4:4">
      <c r="D3190" s="208"/>
    </row>
    <row r="3191" spans="4:4">
      <c r="D3191" s="208"/>
    </row>
    <row r="3192" spans="4:4">
      <c r="D3192" s="208"/>
    </row>
    <row r="3193" spans="4:4">
      <c r="D3193" s="208"/>
    </row>
    <row r="3194" spans="4:4">
      <c r="D3194" s="208"/>
    </row>
    <row r="3195" spans="4:4">
      <c r="D3195" s="208"/>
    </row>
    <row r="3196" spans="4:4">
      <c r="D3196" s="208"/>
    </row>
    <row r="3197" spans="4:4">
      <c r="D3197" s="208"/>
    </row>
    <row r="3198" spans="4:4">
      <c r="D3198" s="208"/>
    </row>
    <row r="3199" spans="4:4">
      <c r="D3199" s="208"/>
    </row>
    <row r="3200" spans="4:4">
      <c r="D3200" s="208"/>
    </row>
    <row r="3201" spans="4:4">
      <c r="D3201" s="208"/>
    </row>
    <row r="3202" spans="4:4">
      <c r="D3202" s="208"/>
    </row>
    <row r="3203" spans="4:4">
      <c r="D3203" s="208"/>
    </row>
    <row r="3204" spans="4:4">
      <c r="D3204" s="208"/>
    </row>
    <row r="3205" spans="4:4">
      <c r="D3205" s="208"/>
    </row>
    <row r="3206" spans="4:4">
      <c r="D3206" s="208"/>
    </row>
    <row r="3207" spans="4:4">
      <c r="D3207" s="208"/>
    </row>
    <row r="3208" spans="4:4">
      <c r="D3208" s="208"/>
    </row>
    <row r="3209" spans="4:4">
      <c r="D3209" s="208"/>
    </row>
    <row r="3210" spans="4:4">
      <c r="D3210" s="208"/>
    </row>
    <row r="3211" spans="4:4">
      <c r="D3211" s="208"/>
    </row>
    <row r="3212" spans="4:4">
      <c r="D3212" s="208"/>
    </row>
    <row r="3213" spans="4:4">
      <c r="D3213" s="208"/>
    </row>
    <row r="3214" spans="4:4">
      <c r="D3214" s="208"/>
    </row>
    <row r="3215" spans="4:4">
      <c r="D3215" s="208"/>
    </row>
    <row r="3216" spans="4:4">
      <c r="D3216" s="208"/>
    </row>
    <row r="3217" spans="4:4">
      <c r="D3217" s="208"/>
    </row>
    <row r="3218" spans="4:4">
      <c r="D3218" s="208"/>
    </row>
    <row r="3219" spans="4:4">
      <c r="D3219" s="208"/>
    </row>
    <row r="3220" spans="4:4">
      <c r="D3220" s="208"/>
    </row>
    <row r="3221" spans="4:4">
      <c r="D3221" s="208"/>
    </row>
    <row r="3222" spans="4:4">
      <c r="D3222" s="208"/>
    </row>
    <row r="3223" spans="4:4">
      <c r="D3223" s="208"/>
    </row>
    <row r="3224" spans="4:4">
      <c r="D3224" s="208"/>
    </row>
    <row r="3225" spans="4:4">
      <c r="D3225" s="208"/>
    </row>
    <row r="3226" spans="4:4">
      <c r="D3226" s="208"/>
    </row>
    <row r="3227" spans="4:4">
      <c r="D3227" s="208"/>
    </row>
    <row r="3228" spans="4:4">
      <c r="D3228" s="208"/>
    </row>
    <row r="3229" spans="4:4">
      <c r="D3229" s="208"/>
    </row>
    <row r="3230" spans="4:4">
      <c r="D3230" s="208"/>
    </row>
    <row r="3231" spans="4:4">
      <c r="D3231" s="208"/>
    </row>
    <row r="3232" spans="4:4">
      <c r="D3232" s="208"/>
    </row>
    <row r="3233" spans="4:4">
      <c r="D3233" s="208"/>
    </row>
    <row r="3234" spans="4:4">
      <c r="D3234" s="208"/>
    </row>
    <row r="3235" spans="4:4">
      <c r="D3235" s="208"/>
    </row>
    <row r="3236" spans="4:4">
      <c r="D3236" s="208"/>
    </row>
    <row r="3237" spans="4:4">
      <c r="D3237" s="208"/>
    </row>
    <row r="3238" spans="4:4">
      <c r="D3238" s="208"/>
    </row>
    <row r="3239" spans="4:4">
      <c r="D3239" s="208"/>
    </row>
    <row r="3240" spans="4:4">
      <c r="D3240" s="208"/>
    </row>
    <row r="3241" spans="4:4">
      <c r="D3241" s="208"/>
    </row>
    <row r="3242" spans="4:4">
      <c r="D3242" s="208"/>
    </row>
    <row r="3243" spans="4:4">
      <c r="D3243" s="208"/>
    </row>
    <row r="3244" spans="4:4">
      <c r="D3244" s="208"/>
    </row>
    <row r="3245" spans="4:4">
      <c r="D3245" s="208"/>
    </row>
    <row r="3246" spans="4:4">
      <c r="D3246" s="208"/>
    </row>
    <row r="3247" spans="4:4">
      <c r="D3247" s="208"/>
    </row>
    <row r="3248" spans="4:4">
      <c r="D3248" s="208"/>
    </row>
    <row r="3249" spans="4:4">
      <c r="D3249" s="208"/>
    </row>
    <row r="3250" spans="4:4">
      <c r="D3250" s="208"/>
    </row>
    <row r="3251" spans="4:4">
      <c r="D3251" s="208"/>
    </row>
    <row r="3252" spans="4:4">
      <c r="D3252" s="208"/>
    </row>
    <row r="3253" spans="4:4">
      <c r="D3253" s="208"/>
    </row>
    <row r="3254" spans="4:4">
      <c r="D3254" s="208"/>
    </row>
    <row r="3255" spans="4:4">
      <c r="D3255" s="208"/>
    </row>
    <row r="3256" spans="4:4">
      <c r="D3256" s="208"/>
    </row>
    <row r="3257" spans="4:4">
      <c r="D3257" s="208"/>
    </row>
    <row r="3258" spans="4:4">
      <c r="D3258" s="208"/>
    </row>
    <row r="3259" spans="4:4">
      <c r="D3259" s="208"/>
    </row>
    <row r="3260" spans="4:4">
      <c r="D3260" s="208"/>
    </row>
    <row r="3261" spans="4:4">
      <c r="D3261" s="208"/>
    </row>
    <row r="3262" spans="4:4">
      <c r="D3262" s="208"/>
    </row>
    <row r="3263" spans="4:4">
      <c r="D3263" s="208"/>
    </row>
    <row r="3264" spans="4:4">
      <c r="D3264" s="208"/>
    </row>
    <row r="3265" spans="4:4">
      <c r="D3265" s="208"/>
    </row>
    <row r="3266" spans="4:4">
      <c r="D3266" s="208"/>
    </row>
    <row r="3267" spans="4:4">
      <c r="D3267" s="208"/>
    </row>
    <row r="3268" spans="4:4">
      <c r="D3268" s="208"/>
    </row>
    <row r="3269" spans="4:4">
      <c r="D3269" s="208"/>
    </row>
    <row r="3270" spans="4:4">
      <c r="D3270" s="208"/>
    </row>
    <row r="3271" spans="4:4">
      <c r="D3271" s="208"/>
    </row>
    <row r="3272" spans="4:4">
      <c r="D3272" s="208"/>
    </row>
    <row r="3273" spans="4:4">
      <c r="D3273" s="208"/>
    </row>
    <row r="3274" spans="4:4">
      <c r="D3274" s="208"/>
    </row>
    <row r="3275" spans="4:4">
      <c r="D3275" s="208"/>
    </row>
    <row r="3276" spans="4:4">
      <c r="D3276" s="208"/>
    </row>
    <row r="3277" spans="4:4">
      <c r="D3277" s="208"/>
    </row>
    <row r="3278" spans="4:4">
      <c r="D3278" s="208"/>
    </row>
    <row r="3279" spans="4:4">
      <c r="D3279" s="208"/>
    </row>
    <row r="3280" spans="4:4">
      <c r="D3280" s="208"/>
    </row>
    <row r="3281" spans="4:4">
      <c r="D3281" s="208"/>
    </row>
    <row r="3282" spans="4:4">
      <c r="D3282" s="208"/>
    </row>
    <row r="3283" spans="4:4">
      <c r="D3283" s="208"/>
    </row>
    <row r="3284" spans="4:4">
      <c r="D3284" s="208"/>
    </row>
    <row r="3285" spans="4:4">
      <c r="D3285" s="208"/>
    </row>
    <row r="3286" spans="4:4">
      <c r="D3286" s="208"/>
    </row>
    <row r="3287" spans="4:4">
      <c r="D3287" s="208"/>
    </row>
    <row r="3288" spans="4:4">
      <c r="D3288" s="208"/>
    </row>
    <row r="3289" spans="4:4">
      <c r="D3289" s="208"/>
    </row>
    <row r="3290" spans="4:4">
      <c r="D3290" s="208"/>
    </row>
    <row r="3291" spans="4:4">
      <c r="D3291" s="208"/>
    </row>
    <row r="3292" spans="4:4">
      <c r="D3292" s="208"/>
    </row>
    <row r="3293" spans="4:4">
      <c r="D3293" s="208"/>
    </row>
    <row r="3294" spans="4:4">
      <c r="D3294" s="208"/>
    </row>
    <row r="3295" spans="4:4">
      <c r="D3295" s="208"/>
    </row>
    <row r="3296" spans="4:4">
      <c r="D3296" s="208"/>
    </row>
    <row r="3297" spans="4:4">
      <c r="D3297" s="208"/>
    </row>
    <row r="3298" spans="4:4">
      <c r="D3298" s="208"/>
    </row>
    <row r="3299" spans="4:4">
      <c r="D3299" s="208"/>
    </row>
    <row r="3300" spans="4:4">
      <c r="D3300" s="208"/>
    </row>
    <row r="3301" spans="4:4">
      <c r="D3301" s="208"/>
    </row>
    <row r="3302" spans="4:4">
      <c r="D3302" s="208"/>
    </row>
    <row r="3303" spans="4:4">
      <c r="D3303" s="208"/>
    </row>
    <row r="3304" spans="4:4">
      <c r="D3304" s="208"/>
    </row>
    <row r="3305" spans="4:4">
      <c r="D3305" s="208"/>
    </row>
    <row r="3306" spans="4:4">
      <c r="D3306" s="208"/>
    </row>
    <row r="3307" spans="4:4">
      <c r="D3307" s="208"/>
    </row>
    <row r="3308" spans="4:4">
      <c r="D3308" s="208"/>
    </row>
    <row r="3309" spans="4:4">
      <c r="D3309" s="208"/>
    </row>
    <row r="3310" spans="4:4">
      <c r="D3310" s="208"/>
    </row>
    <row r="3311" spans="4:4">
      <c r="D3311" s="208"/>
    </row>
    <row r="3312" spans="4:4">
      <c r="D3312" s="208"/>
    </row>
    <row r="3313" spans="4:4">
      <c r="D3313" s="208"/>
    </row>
    <row r="3314" spans="4:4">
      <c r="D3314" s="208"/>
    </row>
    <row r="3315" spans="4:4">
      <c r="D3315" s="208"/>
    </row>
    <row r="3316" spans="4:4">
      <c r="D3316" s="208"/>
    </row>
    <row r="3317" spans="4:4">
      <c r="D3317" s="208"/>
    </row>
    <row r="3318" spans="4:4">
      <c r="D3318" s="208"/>
    </row>
    <row r="3319" spans="4:4">
      <c r="D3319" s="208"/>
    </row>
    <row r="3320" spans="4:4">
      <c r="D3320" s="208"/>
    </row>
    <row r="3321" spans="4:4">
      <c r="D3321" s="208"/>
    </row>
    <row r="3322" spans="4:4">
      <c r="D3322" s="208"/>
    </row>
    <row r="3323" spans="4:4">
      <c r="D3323" s="208"/>
    </row>
    <row r="3324" spans="4:4">
      <c r="D3324" s="208"/>
    </row>
    <row r="3325" spans="4:4">
      <c r="D3325" s="208"/>
    </row>
    <row r="3326" spans="4:4">
      <c r="D3326" s="208"/>
    </row>
    <row r="3327" spans="4:4">
      <c r="D3327" s="208"/>
    </row>
    <row r="3328" spans="4:4">
      <c r="D3328" s="208"/>
    </row>
    <row r="3329" spans="4:4">
      <c r="D3329" s="208"/>
    </row>
    <row r="3330" spans="4:4">
      <c r="D3330" s="208"/>
    </row>
    <row r="3331" spans="4:4">
      <c r="D3331" s="208"/>
    </row>
    <row r="3332" spans="4:4">
      <c r="D3332" s="208"/>
    </row>
    <row r="3333" spans="4:4">
      <c r="D3333" s="208"/>
    </row>
    <row r="3334" spans="4:4">
      <c r="D3334" s="208"/>
    </row>
    <row r="3335" spans="4:4">
      <c r="D3335" s="208"/>
    </row>
    <row r="3336" spans="4:4">
      <c r="D3336" s="208"/>
    </row>
    <row r="3337" spans="4:4">
      <c r="D3337" s="208"/>
    </row>
    <row r="3338" spans="4:4">
      <c r="D3338" s="208"/>
    </row>
    <row r="3339" spans="4:4">
      <c r="D3339" s="208"/>
    </row>
    <row r="3340" spans="4:4">
      <c r="D3340" s="208"/>
    </row>
    <row r="3341" spans="4:4">
      <c r="D3341" s="208"/>
    </row>
    <row r="3342" spans="4:4">
      <c r="D3342" s="208"/>
    </row>
    <row r="3343" spans="4:4">
      <c r="D3343" s="208"/>
    </row>
    <row r="3344" spans="4:4">
      <c r="D3344" s="208"/>
    </row>
    <row r="3345" spans="4:4">
      <c r="D3345" s="208"/>
    </row>
    <row r="3346" spans="4:4">
      <c r="D3346" s="208"/>
    </row>
    <row r="3347" spans="4:4">
      <c r="D3347" s="208"/>
    </row>
    <row r="3348" spans="4:4">
      <c r="D3348" s="208"/>
    </row>
    <row r="3349" spans="4:4">
      <c r="D3349" s="208"/>
    </row>
    <row r="3350" spans="4:4">
      <c r="D3350" s="208"/>
    </row>
    <row r="3351" spans="4:4">
      <c r="D3351" s="208"/>
    </row>
    <row r="3352" spans="4:4">
      <c r="D3352" s="208"/>
    </row>
    <row r="3353" spans="4:4">
      <c r="D3353" s="208"/>
    </row>
    <row r="3354" spans="4:4">
      <c r="D3354" s="208"/>
    </row>
    <row r="3355" spans="4:4">
      <c r="D3355" s="208"/>
    </row>
    <row r="3356" spans="4:4">
      <c r="D3356" s="208"/>
    </row>
    <row r="3357" spans="4:4">
      <c r="D3357" s="208"/>
    </row>
    <row r="3358" spans="4:4">
      <c r="D3358" s="208"/>
    </row>
    <row r="3359" spans="4:4">
      <c r="D3359" s="208"/>
    </row>
    <row r="3360" spans="4:4">
      <c r="D3360" s="208"/>
    </row>
    <row r="3361" spans="4:4">
      <c r="D3361" s="208"/>
    </row>
    <row r="3362" spans="4:4">
      <c r="D3362" s="208"/>
    </row>
    <row r="3363" spans="4:4">
      <c r="D3363" s="208"/>
    </row>
    <row r="3364" spans="4:4">
      <c r="D3364" s="208"/>
    </row>
    <row r="3365" spans="4:4">
      <c r="D3365" s="208"/>
    </row>
    <row r="3366" spans="4:4">
      <c r="D3366" s="208"/>
    </row>
    <row r="3367" spans="4:4">
      <c r="D3367" s="208"/>
    </row>
    <row r="3368" spans="4:4">
      <c r="D3368" s="208"/>
    </row>
    <row r="3369" spans="4:4">
      <c r="D3369" s="208"/>
    </row>
    <row r="3370" spans="4:4">
      <c r="D3370" s="208"/>
    </row>
    <row r="3371" spans="4:4">
      <c r="D3371" s="208"/>
    </row>
    <row r="3372" spans="4:4">
      <c r="D3372" s="208"/>
    </row>
    <row r="3373" spans="4:4">
      <c r="D3373" s="208"/>
    </row>
    <row r="3374" spans="4:4">
      <c r="D3374" s="208"/>
    </row>
    <row r="3375" spans="4:4">
      <c r="D3375" s="208"/>
    </row>
    <row r="3376" spans="4:4">
      <c r="D3376" s="208"/>
    </row>
    <row r="3377" spans="4:4">
      <c r="D3377" s="208"/>
    </row>
    <row r="3378" spans="4:4">
      <c r="D3378" s="208"/>
    </row>
    <row r="3379" spans="4:4">
      <c r="D3379" s="208"/>
    </row>
    <row r="3380" spans="4:4">
      <c r="D3380" s="208"/>
    </row>
    <row r="3381" spans="4:4">
      <c r="D3381" s="208"/>
    </row>
    <row r="3382" spans="4:4">
      <c r="D3382" s="208"/>
    </row>
    <row r="3383" spans="4:4">
      <c r="D3383" s="208"/>
    </row>
    <row r="3384" spans="4:4">
      <c r="D3384" s="208"/>
    </row>
    <row r="3385" spans="4:4">
      <c r="D3385" s="208"/>
    </row>
    <row r="3386" spans="4:4">
      <c r="D3386" s="208"/>
    </row>
    <row r="3387" spans="4:4">
      <c r="D3387" s="208"/>
    </row>
    <row r="3388" spans="4:4">
      <c r="D3388" s="208"/>
    </row>
    <row r="3389" spans="4:4">
      <c r="D3389" s="208"/>
    </row>
    <row r="3390" spans="4:4">
      <c r="D3390" s="208"/>
    </row>
    <row r="3391" spans="4:4">
      <c r="D3391" s="208"/>
    </row>
    <row r="3392" spans="4:4">
      <c r="D3392" s="208"/>
    </row>
    <row r="3393" spans="4:4">
      <c r="D3393" s="208"/>
    </row>
    <row r="3394" spans="4:4">
      <c r="D3394" s="208"/>
    </row>
    <row r="3395" spans="4:4">
      <c r="D3395" s="208"/>
    </row>
    <row r="3396" spans="4:4">
      <c r="D3396" s="208"/>
    </row>
    <row r="3397" spans="4:4">
      <c r="D3397" s="208"/>
    </row>
    <row r="3398" spans="4:4">
      <c r="D3398" s="208"/>
    </row>
    <row r="3399" spans="4:4">
      <c r="D3399" s="208"/>
    </row>
    <row r="3400" spans="4:4">
      <c r="D3400" s="208"/>
    </row>
    <row r="3401" spans="4:4">
      <c r="D3401" s="208"/>
    </row>
    <row r="3402" spans="4:4">
      <c r="D3402" s="208"/>
    </row>
    <row r="3403" spans="4:4">
      <c r="D3403" s="208"/>
    </row>
    <row r="3404" spans="4:4">
      <c r="D3404" s="208"/>
    </row>
    <row r="3405" spans="4:4">
      <c r="D3405" s="208"/>
    </row>
    <row r="3406" spans="4:4">
      <c r="D3406" s="208"/>
    </row>
    <row r="3407" spans="4:4">
      <c r="D3407" s="208"/>
    </row>
    <row r="3408" spans="4:4">
      <c r="D3408" s="208"/>
    </row>
    <row r="3409" spans="4:4">
      <c r="D3409" s="208"/>
    </row>
    <row r="3410" spans="4:4">
      <c r="D3410" s="208"/>
    </row>
    <row r="3411" spans="4:4">
      <c r="D3411" s="208"/>
    </row>
    <row r="3412" spans="4:4">
      <c r="D3412" s="208"/>
    </row>
    <row r="3413" spans="4:4">
      <c r="D3413" s="208"/>
    </row>
    <row r="3414" spans="4:4">
      <c r="D3414" s="208"/>
    </row>
    <row r="3415" spans="4:4">
      <c r="D3415" s="208"/>
    </row>
    <row r="3416" spans="4:4">
      <c r="D3416" s="208"/>
    </row>
    <row r="3417" spans="4:4">
      <c r="D3417" s="208"/>
    </row>
    <row r="3418" spans="4:4">
      <c r="D3418" s="208"/>
    </row>
    <row r="3419" spans="4:4">
      <c r="D3419" s="208"/>
    </row>
    <row r="3420" spans="4:4">
      <c r="D3420" s="208"/>
    </row>
    <row r="3421" spans="4:4">
      <c r="D3421" s="208"/>
    </row>
    <row r="3422" spans="4:4">
      <c r="D3422" s="208"/>
    </row>
    <row r="3423" spans="4:4">
      <c r="D3423" s="208"/>
    </row>
    <row r="3424" spans="4:4">
      <c r="D3424" s="208"/>
    </row>
    <row r="3425" spans="4:4">
      <c r="D3425" s="208"/>
    </row>
    <row r="3426" spans="4:4">
      <c r="D3426" s="208"/>
    </row>
    <row r="3427" spans="4:4">
      <c r="D3427" s="208"/>
    </row>
    <row r="3428" spans="4:4">
      <c r="D3428" s="208"/>
    </row>
    <row r="3429" spans="4:4">
      <c r="D3429" s="208"/>
    </row>
    <row r="3430" spans="4:4">
      <c r="D3430" s="208"/>
    </row>
    <row r="3431" spans="4:4">
      <c r="D3431" s="208"/>
    </row>
    <row r="3432" spans="4:4">
      <c r="D3432" s="208"/>
    </row>
    <row r="3433" spans="4:4">
      <c r="D3433" s="208"/>
    </row>
    <row r="3434" spans="4:4">
      <c r="D3434" s="208"/>
    </row>
    <row r="3435" spans="4:4">
      <c r="D3435" s="208"/>
    </row>
    <row r="3436" spans="4:4">
      <c r="D3436" s="208"/>
    </row>
    <row r="3437" spans="4:4">
      <c r="D3437" s="208"/>
    </row>
    <row r="3438" spans="4:4">
      <c r="D3438" s="208"/>
    </row>
    <row r="3439" spans="4:4">
      <c r="D3439" s="208"/>
    </row>
    <row r="3440" spans="4:4">
      <c r="D3440" s="208"/>
    </row>
    <row r="3441" spans="4:4">
      <c r="D3441" s="208"/>
    </row>
    <row r="3442" spans="4:4">
      <c r="D3442" s="208"/>
    </row>
    <row r="3443" spans="4:4">
      <c r="D3443" s="208"/>
    </row>
    <row r="3444" spans="4:4">
      <c r="D3444" s="208"/>
    </row>
    <row r="3445" spans="4:4">
      <c r="D3445" s="208"/>
    </row>
    <row r="3446" spans="4:4">
      <c r="D3446" s="208"/>
    </row>
    <row r="3447" spans="4:4">
      <c r="D3447" s="208"/>
    </row>
    <row r="3448" spans="4:4">
      <c r="D3448" s="208"/>
    </row>
    <row r="3449" spans="4:4">
      <c r="D3449" s="208"/>
    </row>
    <row r="3450" spans="4:4">
      <c r="D3450" s="208"/>
    </row>
    <row r="3451" spans="4:4">
      <c r="D3451" s="208"/>
    </row>
    <row r="3452" spans="4:4">
      <c r="D3452" s="208"/>
    </row>
    <row r="3453" spans="4:4">
      <c r="D3453" s="208"/>
    </row>
    <row r="3454" spans="4:4">
      <c r="D3454" s="208"/>
    </row>
    <row r="3455" spans="4:4">
      <c r="D3455" s="208"/>
    </row>
    <row r="3456" spans="4:4">
      <c r="D3456" s="208"/>
    </row>
    <row r="3457" spans="4:4">
      <c r="D3457" s="208"/>
    </row>
    <row r="3458" spans="4:4">
      <c r="D3458" s="208"/>
    </row>
    <row r="3459" spans="4:4">
      <c r="D3459" s="208"/>
    </row>
    <row r="3460" spans="4:4">
      <c r="D3460" s="208"/>
    </row>
    <row r="3461" spans="4:4">
      <c r="D3461" s="208"/>
    </row>
    <row r="3462" spans="4:4">
      <c r="D3462" s="208"/>
    </row>
    <row r="3463" spans="4:4">
      <c r="D3463" s="208"/>
    </row>
    <row r="3464" spans="4:4">
      <c r="D3464" s="208"/>
    </row>
    <row r="3465" spans="4:4">
      <c r="D3465" s="208"/>
    </row>
    <row r="3466" spans="4:4">
      <c r="D3466" s="208"/>
    </row>
    <row r="3467" spans="4:4">
      <c r="D3467" s="208"/>
    </row>
    <row r="3468" spans="4:4">
      <c r="D3468" s="208"/>
    </row>
    <row r="3469" spans="4:4">
      <c r="D3469" s="208"/>
    </row>
    <row r="3470" spans="4:4">
      <c r="D3470" s="208"/>
    </row>
    <row r="3471" spans="4:4">
      <c r="D3471" s="208"/>
    </row>
    <row r="3472" spans="4:4">
      <c r="D3472" s="208"/>
    </row>
    <row r="3473" spans="4:4">
      <c r="D3473" s="208"/>
    </row>
    <row r="3474" spans="4:4">
      <c r="D3474" s="208"/>
    </row>
    <row r="3475" spans="4:4">
      <c r="D3475" s="208"/>
    </row>
    <row r="3476" spans="4:4">
      <c r="D3476" s="208"/>
    </row>
    <row r="3477" spans="4:4">
      <c r="D3477" s="208"/>
    </row>
    <row r="3478" spans="4:4">
      <c r="D3478" s="208"/>
    </row>
    <row r="3479" spans="4:4">
      <c r="D3479" s="208"/>
    </row>
    <row r="3480" spans="4:4">
      <c r="D3480" s="208"/>
    </row>
    <row r="3481" spans="4:4">
      <c r="D3481" s="208"/>
    </row>
    <row r="3482" spans="4:4">
      <c r="D3482" s="208"/>
    </row>
    <row r="3483" spans="4:4">
      <c r="D3483" s="208"/>
    </row>
    <row r="3484" spans="4:4">
      <c r="D3484" s="208"/>
    </row>
    <row r="3485" spans="4:4">
      <c r="D3485" s="208"/>
    </row>
    <row r="3486" spans="4:4">
      <c r="D3486" s="208"/>
    </row>
    <row r="3487" spans="4:4">
      <c r="D3487" s="208"/>
    </row>
    <row r="3488" spans="4:4">
      <c r="D3488" s="208"/>
    </row>
    <row r="3489" spans="4:4">
      <c r="D3489" s="208"/>
    </row>
    <row r="3490" spans="4:4">
      <c r="D3490" s="208"/>
    </row>
    <row r="3491" spans="4:4">
      <c r="D3491" s="208"/>
    </row>
    <row r="3492" spans="4:4">
      <c r="D3492" s="208"/>
    </row>
    <row r="3493" spans="4:4">
      <c r="D3493" s="208"/>
    </row>
    <row r="3494" spans="4:4">
      <c r="D3494" s="208"/>
    </row>
    <row r="3495" spans="4:4">
      <c r="D3495" s="208"/>
    </row>
    <row r="3496" spans="4:4">
      <c r="D3496" s="208"/>
    </row>
    <row r="3497" spans="4:4">
      <c r="D3497" s="208"/>
    </row>
    <row r="3498" spans="4:4">
      <c r="D3498" s="208"/>
    </row>
    <row r="3499" spans="4:4">
      <c r="D3499" s="208"/>
    </row>
    <row r="3500" spans="4:4">
      <c r="D3500" s="208"/>
    </row>
    <row r="3501" spans="4:4">
      <c r="D3501" s="208"/>
    </row>
    <row r="3502" spans="4:4">
      <c r="D3502" s="208"/>
    </row>
    <row r="3503" spans="4:4">
      <c r="D3503" s="208"/>
    </row>
    <row r="3504" spans="4:4">
      <c r="D3504" s="208"/>
    </row>
    <row r="3505" spans="4:4">
      <c r="D3505" s="208"/>
    </row>
    <row r="3506" spans="4:4">
      <c r="D3506" s="208"/>
    </row>
    <row r="3507" spans="4:4">
      <c r="D3507" s="208"/>
    </row>
    <row r="3508" spans="4:4">
      <c r="D3508" s="208"/>
    </row>
    <row r="3509" spans="4:4">
      <c r="D3509" s="208"/>
    </row>
    <row r="3510" spans="4:4">
      <c r="D3510" s="208"/>
    </row>
    <row r="3511" spans="4:4">
      <c r="D3511" s="208"/>
    </row>
    <row r="3512" spans="4:4">
      <c r="D3512" s="208"/>
    </row>
    <row r="3513" spans="4:4">
      <c r="D3513" s="208"/>
    </row>
    <row r="3514" spans="4:4">
      <c r="D3514" s="208"/>
    </row>
    <row r="3515" spans="4:4">
      <c r="D3515" s="208"/>
    </row>
    <row r="3516" spans="4:4">
      <c r="D3516" s="208"/>
    </row>
    <row r="3517" spans="4:4">
      <c r="D3517" s="208"/>
    </row>
    <row r="3518" spans="4:4">
      <c r="D3518" s="208"/>
    </row>
    <row r="3519" spans="4:4">
      <c r="D3519" s="208"/>
    </row>
    <row r="3520" spans="4:4">
      <c r="D3520" s="208"/>
    </row>
    <row r="3521" spans="4:4">
      <c r="D3521" s="208"/>
    </row>
    <row r="3522" spans="4:4">
      <c r="D3522" s="208"/>
    </row>
    <row r="3523" spans="4:4">
      <c r="D3523" s="208"/>
    </row>
    <row r="3524" spans="4:4">
      <c r="D3524" s="208"/>
    </row>
    <row r="3525" spans="4:4">
      <c r="D3525" s="208"/>
    </row>
    <row r="3526" spans="4:4">
      <c r="D3526" s="208"/>
    </row>
    <row r="3527" spans="4:4">
      <c r="D3527" s="208"/>
    </row>
    <row r="3528" spans="4:4">
      <c r="D3528" s="208"/>
    </row>
    <row r="3529" spans="4:4">
      <c r="D3529" s="208"/>
    </row>
    <row r="3530" spans="4:4">
      <c r="D3530" s="208"/>
    </row>
    <row r="3531" spans="4:4">
      <c r="D3531" s="208"/>
    </row>
    <row r="3532" spans="4:4">
      <c r="D3532" s="208"/>
    </row>
    <row r="3533" spans="4:4">
      <c r="D3533" s="208"/>
    </row>
    <row r="3534" spans="4:4">
      <c r="D3534" s="208"/>
    </row>
    <row r="3535" spans="4:4">
      <c r="D3535" s="208"/>
    </row>
    <row r="3536" spans="4:4">
      <c r="D3536" s="208"/>
    </row>
    <row r="3537" spans="4:4">
      <c r="D3537" s="208"/>
    </row>
    <row r="3538" spans="4:4">
      <c r="D3538" s="208"/>
    </row>
    <row r="3539" spans="4:4">
      <c r="D3539" s="208"/>
    </row>
    <row r="3540" spans="4:4">
      <c r="D3540" s="208"/>
    </row>
    <row r="3541" spans="4:4">
      <c r="D3541" s="208"/>
    </row>
    <row r="3542" spans="4:4">
      <c r="D3542" s="208"/>
    </row>
    <row r="3543" spans="4:4">
      <c r="D3543" s="208"/>
    </row>
    <row r="3544" spans="4:4">
      <c r="D3544" s="208"/>
    </row>
    <row r="3545" spans="4:4">
      <c r="D3545" s="208"/>
    </row>
    <row r="3546" spans="4:4">
      <c r="D3546" s="208"/>
    </row>
    <row r="3547" spans="4:4">
      <c r="D3547" s="208"/>
    </row>
    <row r="3548" spans="4:4">
      <c r="D3548" s="208"/>
    </row>
    <row r="3549" spans="4:4">
      <c r="D3549" s="208"/>
    </row>
    <row r="3550" spans="4:4">
      <c r="D3550" s="208"/>
    </row>
    <row r="3551" spans="4:4">
      <c r="D3551" s="208"/>
    </row>
    <row r="3552" spans="4:4">
      <c r="D3552" s="208"/>
    </row>
    <row r="3553" spans="4:4">
      <c r="D3553" s="208"/>
    </row>
    <row r="3554" spans="4:4">
      <c r="D3554" s="208"/>
    </row>
    <row r="3555" spans="4:4">
      <c r="D3555" s="208"/>
    </row>
    <row r="3556" spans="4:4">
      <c r="D3556" s="208"/>
    </row>
    <row r="3557" spans="4:4">
      <c r="D3557" s="208"/>
    </row>
    <row r="3558" spans="4:4">
      <c r="D3558" s="208"/>
    </row>
    <row r="3559" spans="4:4">
      <c r="D3559" s="208"/>
    </row>
    <row r="3560" spans="4:4">
      <c r="D3560" s="208"/>
    </row>
    <row r="3561" spans="4:4">
      <c r="D3561" s="208"/>
    </row>
    <row r="3562" spans="4:4">
      <c r="D3562" s="208"/>
    </row>
    <row r="3563" spans="4:4">
      <c r="D3563" s="208"/>
    </row>
    <row r="3564" spans="4:4">
      <c r="D3564" s="208"/>
    </row>
    <row r="3565" spans="4:4">
      <c r="D3565" s="208"/>
    </row>
    <row r="3566" spans="4:4">
      <c r="D3566" s="208"/>
    </row>
    <row r="3567" spans="4:4">
      <c r="D3567" s="208"/>
    </row>
    <row r="3568" spans="4:4">
      <c r="D3568" s="208"/>
    </row>
    <row r="3569" spans="4:4">
      <c r="D3569" s="208"/>
    </row>
    <row r="3570" spans="4:4">
      <c r="D3570" s="208"/>
    </row>
    <row r="3571" spans="4:4">
      <c r="D3571" s="208"/>
    </row>
    <row r="3572" spans="4:4">
      <c r="D3572" s="208"/>
    </row>
    <row r="3573" spans="4:4">
      <c r="D3573" s="208"/>
    </row>
    <row r="3574" spans="4:4">
      <c r="D3574" s="208"/>
    </row>
    <row r="3575" spans="4:4">
      <c r="D3575" s="208"/>
    </row>
    <row r="3576" spans="4:4">
      <c r="D3576" s="208"/>
    </row>
    <row r="3577" spans="4:4">
      <c r="D3577" s="208"/>
    </row>
    <row r="3578" spans="4:4">
      <c r="D3578" s="208"/>
    </row>
    <row r="3579" spans="4:4">
      <c r="D3579" s="208"/>
    </row>
    <row r="3580" spans="4:4">
      <c r="D3580" s="208"/>
    </row>
    <row r="3581" spans="4:4">
      <c r="D3581" s="208"/>
    </row>
    <row r="3582" spans="4:4">
      <c r="D3582" s="208"/>
    </row>
    <row r="3583" spans="4:4">
      <c r="D3583" s="208"/>
    </row>
    <row r="3584" spans="4:4">
      <c r="D3584" s="208"/>
    </row>
    <row r="3585" spans="4:4">
      <c r="D3585" s="208"/>
    </row>
    <row r="3586" spans="4:4">
      <c r="D3586" s="208"/>
    </row>
    <row r="3587" spans="4:4">
      <c r="D3587" s="208"/>
    </row>
    <row r="3588" spans="4:4">
      <c r="D3588" s="208"/>
    </row>
    <row r="3589" spans="4:4">
      <c r="D3589" s="208"/>
    </row>
    <row r="3590" spans="4:4">
      <c r="D3590" s="208"/>
    </row>
    <row r="3591" spans="4:4">
      <c r="D3591" s="208"/>
    </row>
    <row r="3592" spans="4:4">
      <c r="D3592" s="208"/>
    </row>
    <row r="3593" spans="4:4">
      <c r="D3593" s="208"/>
    </row>
    <row r="3594" spans="4:4">
      <c r="D3594" s="208"/>
    </row>
    <row r="3595" spans="4:4">
      <c r="D3595" s="208"/>
    </row>
    <row r="3596" spans="4:4">
      <c r="D3596" s="208"/>
    </row>
    <row r="3597" spans="4:4">
      <c r="D3597" s="208"/>
    </row>
    <row r="3598" spans="4:4">
      <c r="D3598" s="208"/>
    </row>
    <row r="3599" spans="4:4">
      <c r="D3599" s="208"/>
    </row>
    <row r="3600" spans="4:4">
      <c r="D3600" s="208"/>
    </row>
    <row r="3601" spans="4:4">
      <c r="D3601" s="208"/>
    </row>
    <row r="3602" spans="4:4">
      <c r="D3602" s="208"/>
    </row>
    <row r="3603" spans="4:4">
      <c r="D3603" s="208"/>
    </row>
    <row r="3604" spans="4:4">
      <c r="D3604" s="208"/>
    </row>
    <row r="3605" spans="4:4">
      <c r="D3605" s="208"/>
    </row>
    <row r="3606" spans="4:4">
      <c r="D3606" s="208"/>
    </row>
    <row r="3607" spans="4:4">
      <c r="D3607" s="208"/>
    </row>
    <row r="3608" spans="4:4">
      <c r="D3608" s="208"/>
    </row>
    <row r="3609" spans="4:4">
      <c r="D3609" s="208"/>
    </row>
    <row r="3610" spans="4:4">
      <c r="D3610" s="208"/>
    </row>
    <row r="3611" spans="4:4">
      <c r="D3611" s="208"/>
    </row>
    <row r="3612" spans="4:4">
      <c r="D3612" s="208"/>
    </row>
    <row r="3613" spans="4:4">
      <c r="D3613" s="208"/>
    </row>
    <row r="3614" spans="4:4">
      <c r="D3614" s="208"/>
    </row>
    <row r="3615" spans="4:4">
      <c r="D3615" s="208"/>
    </row>
    <row r="3616" spans="4:4">
      <c r="D3616" s="208"/>
    </row>
    <row r="3617" spans="4:4">
      <c r="D3617" s="208"/>
    </row>
    <row r="3618" spans="4:4">
      <c r="D3618" s="208"/>
    </row>
    <row r="3619" spans="4:4">
      <c r="D3619" s="208"/>
    </row>
    <row r="3620" spans="4:4">
      <c r="D3620" s="208"/>
    </row>
    <row r="3621" spans="4:4">
      <c r="D3621" s="208"/>
    </row>
    <row r="3622" spans="4:4">
      <c r="D3622" s="208"/>
    </row>
    <row r="3623" spans="4:4">
      <c r="D3623" s="208"/>
    </row>
    <row r="3624" spans="4:4">
      <c r="D3624" s="208"/>
    </row>
    <row r="3625" spans="4:4">
      <c r="D3625" s="208"/>
    </row>
    <row r="3626" spans="4:4">
      <c r="D3626" s="208"/>
    </row>
    <row r="3627" spans="4:4">
      <c r="D3627" s="208"/>
    </row>
    <row r="3628" spans="4:4">
      <c r="D3628" s="208"/>
    </row>
    <row r="3629" spans="4:4">
      <c r="D3629" s="208"/>
    </row>
    <row r="3630" spans="4:4">
      <c r="D3630" s="208"/>
    </row>
    <row r="3631" spans="4:4">
      <c r="D3631" s="208"/>
    </row>
    <row r="3632" spans="4:4">
      <c r="D3632" s="208"/>
    </row>
    <row r="3633" spans="4:4">
      <c r="D3633" s="208"/>
    </row>
    <row r="3634" spans="4:4">
      <c r="D3634" s="208"/>
    </row>
    <row r="3635" spans="4:4">
      <c r="D3635" s="208"/>
    </row>
    <row r="3636" spans="4:4">
      <c r="D3636" s="208"/>
    </row>
    <row r="3637" spans="4:4">
      <c r="D3637" s="208"/>
    </row>
    <row r="3638" spans="4:4">
      <c r="D3638" s="208"/>
    </row>
    <row r="3639" spans="4:4">
      <c r="D3639" s="208"/>
    </row>
    <row r="3640" spans="4:4">
      <c r="D3640" s="208"/>
    </row>
    <row r="3641" spans="4:4">
      <c r="D3641" s="208"/>
    </row>
    <row r="3642" spans="4:4">
      <c r="D3642" s="208"/>
    </row>
    <row r="3643" spans="4:4">
      <c r="D3643" s="208"/>
    </row>
    <row r="3644" spans="4:4">
      <c r="D3644" s="208"/>
    </row>
    <row r="3645" spans="4:4">
      <c r="D3645" s="208"/>
    </row>
    <row r="3646" spans="4:4">
      <c r="D3646" s="208"/>
    </row>
    <row r="3647" spans="4:4">
      <c r="D3647" s="208"/>
    </row>
    <row r="3648" spans="4:4">
      <c r="D3648" s="208"/>
    </row>
    <row r="3649" spans="4:4">
      <c r="D3649" s="208"/>
    </row>
    <row r="3650" spans="4:4">
      <c r="D3650" s="208"/>
    </row>
    <row r="3651" spans="4:4">
      <c r="D3651" s="208"/>
    </row>
    <row r="3652" spans="4:4">
      <c r="D3652" s="208"/>
    </row>
    <row r="3653" spans="4:4">
      <c r="D3653" s="208"/>
    </row>
    <row r="3654" spans="4:4">
      <c r="D3654" s="208"/>
    </row>
    <row r="3655" spans="4:4">
      <c r="D3655" s="208"/>
    </row>
    <row r="3656" spans="4:4">
      <c r="D3656" s="208"/>
    </row>
    <row r="3657" spans="4:4">
      <c r="D3657" s="208"/>
    </row>
    <row r="3658" spans="4:4">
      <c r="D3658" s="208"/>
    </row>
    <row r="3659" spans="4:4">
      <c r="D3659" s="208"/>
    </row>
    <row r="3660" spans="4:4">
      <c r="D3660" s="208"/>
    </row>
    <row r="3661" spans="4:4">
      <c r="D3661" s="208"/>
    </row>
    <row r="3662" spans="4:4">
      <c r="D3662" s="208"/>
    </row>
    <row r="3663" spans="4:4">
      <c r="D3663" s="208"/>
    </row>
    <row r="3664" spans="4:4">
      <c r="D3664" s="208"/>
    </row>
    <row r="3665" spans="4:4">
      <c r="D3665" s="208"/>
    </row>
    <row r="3666" spans="4:4">
      <c r="D3666" s="208"/>
    </row>
    <row r="3667" spans="4:4">
      <c r="D3667" s="208"/>
    </row>
    <row r="3668" spans="4:4">
      <c r="D3668" s="208"/>
    </row>
    <row r="3669" spans="4:4">
      <c r="D3669" s="208"/>
    </row>
    <row r="3670" spans="4:4">
      <c r="D3670" s="208"/>
    </row>
    <row r="3671" spans="4:4">
      <c r="D3671" s="208"/>
    </row>
    <row r="3672" spans="4:4">
      <c r="D3672" s="208"/>
    </row>
    <row r="3673" spans="4:4">
      <c r="D3673" s="208"/>
    </row>
    <row r="3674" spans="4:4">
      <c r="D3674" s="208"/>
    </row>
    <row r="3675" spans="4:4">
      <c r="D3675" s="208"/>
    </row>
    <row r="3676" spans="4:4">
      <c r="D3676" s="208"/>
    </row>
    <row r="3677" spans="4:4">
      <c r="D3677" s="208"/>
    </row>
    <row r="3678" spans="4:4">
      <c r="D3678" s="208"/>
    </row>
    <row r="3679" spans="4:4">
      <c r="D3679" s="208"/>
    </row>
    <row r="3680" spans="4:4">
      <c r="D3680" s="208"/>
    </row>
    <row r="3681" spans="4:4">
      <c r="D3681" s="208"/>
    </row>
    <row r="3682" spans="4:4">
      <c r="D3682" s="208"/>
    </row>
    <row r="3683" spans="4:4">
      <c r="D3683" s="208"/>
    </row>
    <row r="3684" spans="4:4">
      <c r="D3684" s="208"/>
    </row>
    <row r="3685" spans="4:4">
      <c r="D3685" s="208"/>
    </row>
    <row r="3686" spans="4:4">
      <c r="D3686" s="208"/>
    </row>
    <row r="3687" spans="4:4">
      <c r="D3687" s="208"/>
    </row>
    <row r="3688" spans="4:4">
      <c r="D3688" s="208"/>
    </row>
    <row r="3689" spans="4:4">
      <c r="D3689" s="208"/>
    </row>
    <row r="3690" spans="4:4">
      <c r="D3690" s="208"/>
    </row>
    <row r="3691" spans="4:4">
      <c r="D3691" s="208"/>
    </row>
    <row r="3692" spans="4:4">
      <c r="D3692" s="208"/>
    </row>
    <row r="3693" spans="4:4">
      <c r="D3693" s="208"/>
    </row>
    <row r="3694" spans="4:4">
      <c r="D3694" s="208"/>
    </row>
    <row r="3695" spans="4:4">
      <c r="D3695" s="208"/>
    </row>
    <row r="3696" spans="4:4">
      <c r="D3696" s="208"/>
    </row>
    <row r="3697" spans="4:4">
      <c r="D3697" s="208"/>
    </row>
    <row r="3698" spans="4:4">
      <c r="D3698" s="208"/>
    </row>
    <row r="3699" spans="4:4">
      <c r="D3699" s="208"/>
    </row>
    <row r="3700" spans="4:4">
      <c r="D3700" s="208"/>
    </row>
    <row r="3701" spans="4:4">
      <c r="D3701" s="208"/>
    </row>
    <row r="3702" spans="4:4">
      <c r="D3702" s="208"/>
    </row>
    <row r="3703" spans="4:4">
      <c r="D3703" s="208"/>
    </row>
    <row r="3704" spans="4:4">
      <c r="D3704" s="208"/>
    </row>
    <row r="3705" spans="4:4">
      <c r="D3705" s="208"/>
    </row>
    <row r="3706" spans="4:4">
      <c r="D3706" s="208"/>
    </row>
    <row r="3707" spans="4:4">
      <c r="D3707" s="208"/>
    </row>
    <row r="3708" spans="4:4">
      <c r="D3708" s="208"/>
    </row>
    <row r="3709" spans="4:4">
      <c r="D3709" s="208"/>
    </row>
    <row r="3710" spans="4:4">
      <c r="D3710" s="208"/>
    </row>
    <row r="3711" spans="4:4">
      <c r="D3711" s="208"/>
    </row>
    <row r="3712" spans="4:4">
      <c r="D3712" s="208"/>
    </row>
    <row r="3713" spans="4:4">
      <c r="D3713" s="208"/>
    </row>
    <row r="3714" spans="4:4">
      <c r="D3714" s="208"/>
    </row>
    <row r="3715" spans="4:4">
      <c r="D3715" s="208"/>
    </row>
    <row r="3716" spans="4:4">
      <c r="D3716" s="208"/>
    </row>
    <row r="3717" spans="4:4">
      <c r="D3717" s="208"/>
    </row>
    <row r="3718" spans="4:4">
      <c r="D3718" s="208"/>
    </row>
    <row r="3719" spans="4:4">
      <c r="D3719" s="208"/>
    </row>
    <row r="3720" spans="4:4">
      <c r="D3720" s="208"/>
    </row>
    <row r="3721" spans="4:4">
      <c r="D3721" s="208"/>
    </row>
    <row r="3722" spans="4:4">
      <c r="D3722" s="208"/>
    </row>
    <row r="3723" spans="4:4">
      <c r="D3723" s="208"/>
    </row>
    <row r="3724" spans="4:4">
      <c r="D3724" s="208"/>
    </row>
    <row r="3725" spans="4:4">
      <c r="D3725" s="208"/>
    </row>
    <row r="3726" spans="4:4">
      <c r="D3726" s="208"/>
    </row>
    <row r="3727" spans="4:4">
      <c r="D3727" s="208"/>
    </row>
    <row r="3728" spans="4:4">
      <c r="D3728" s="208"/>
    </row>
    <row r="3729" spans="4:4">
      <c r="D3729" s="208"/>
    </row>
    <row r="3730" spans="4:4">
      <c r="D3730" s="208"/>
    </row>
    <row r="3731" spans="4:4">
      <c r="D3731" s="208"/>
    </row>
    <row r="3732" spans="4:4">
      <c r="D3732" s="208"/>
    </row>
    <row r="3733" spans="4:4">
      <c r="D3733" s="208"/>
    </row>
    <row r="3734" spans="4:4">
      <c r="D3734" s="208"/>
    </row>
    <row r="3735" spans="4:4">
      <c r="D3735" s="208"/>
    </row>
    <row r="3736" spans="4:4">
      <c r="D3736" s="208"/>
    </row>
    <row r="3737" spans="4:4">
      <c r="D3737" s="208"/>
    </row>
    <row r="3738" spans="4:4">
      <c r="D3738" s="208"/>
    </row>
    <row r="3739" spans="4:4">
      <c r="D3739" s="208"/>
    </row>
    <row r="3740" spans="4:4">
      <c r="D3740" s="208"/>
    </row>
    <row r="3741" spans="4:4">
      <c r="D3741" s="208"/>
    </row>
    <row r="3742" spans="4:4">
      <c r="D3742" s="208"/>
    </row>
    <row r="3743" spans="4:4">
      <c r="D3743" s="208"/>
    </row>
    <row r="3744" spans="4:4">
      <c r="D3744" s="208"/>
    </row>
    <row r="3745" spans="4:4">
      <c r="D3745" s="208"/>
    </row>
    <row r="3746" spans="4:4">
      <c r="D3746" s="208"/>
    </row>
    <row r="3747" spans="4:4">
      <c r="D3747" s="208"/>
    </row>
    <row r="3748" spans="4:4">
      <c r="D3748" s="208"/>
    </row>
    <row r="3749" spans="4:4">
      <c r="D3749" s="208"/>
    </row>
    <row r="3750" spans="4:4">
      <c r="D3750" s="208"/>
    </row>
    <row r="3751" spans="4:4">
      <c r="D3751" s="208"/>
    </row>
    <row r="3752" spans="4:4">
      <c r="D3752" s="208"/>
    </row>
    <row r="3753" spans="4:4">
      <c r="D3753" s="208"/>
    </row>
    <row r="3754" spans="4:4">
      <c r="D3754" s="208"/>
    </row>
    <row r="3755" spans="4:4">
      <c r="D3755" s="208"/>
    </row>
    <row r="3756" spans="4:4">
      <c r="D3756" s="208"/>
    </row>
    <row r="3757" spans="4:4">
      <c r="D3757" s="208"/>
    </row>
    <row r="3758" spans="4:4">
      <c r="D3758" s="208"/>
    </row>
    <row r="3759" spans="4:4">
      <c r="D3759" s="208"/>
    </row>
    <row r="3760" spans="4:4">
      <c r="D3760" s="208"/>
    </row>
    <row r="3761" spans="4:4">
      <c r="D3761" s="208"/>
    </row>
    <row r="3762" spans="4:4">
      <c r="D3762" s="208"/>
    </row>
    <row r="3763" spans="4:4">
      <c r="D3763" s="208"/>
    </row>
    <row r="3764" spans="4:4">
      <c r="D3764" s="208"/>
    </row>
    <row r="3765" spans="4:4">
      <c r="D3765" s="208"/>
    </row>
    <row r="3766" spans="4:4">
      <c r="D3766" s="208"/>
    </row>
    <row r="3767" spans="4:4">
      <c r="D3767" s="208"/>
    </row>
    <row r="3768" spans="4:4">
      <c r="D3768" s="208"/>
    </row>
    <row r="3769" spans="4:4">
      <c r="D3769" s="208"/>
    </row>
    <row r="3770" spans="4:4">
      <c r="D3770" s="208"/>
    </row>
    <row r="3771" spans="4:4">
      <c r="D3771" s="208"/>
    </row>
    <row r="3772" spans="4:4">
      <c r="D3772" s="208"/>
    </row>
    <row r="3773" spans="4:4">
      <c r="D3773" s="208"/>
    </row>
    <row r="3774" spans="4:4">
      <c r="D3774" s="208"/>
    </row>
    <row r="3775" spans="4:4">
      <c r="D3775" s="208"/>
    </row>
    <row r="3776" spans="4:4">
      <c r="D3776" s="208"/>
    </row>
    <row r="3777" spans="4:4">
      <c r="D3777" s="208"/>
    </row>
    <row r="3778" spans="4:4">
      <c r="D3778" s="208"/>
    </row>
    <row r="3779" spans="4:4">
      <c r="D3779" s="208"/>
    </row>
    <row r="3780" spans="4:4">
      <c r="D3780" s="208"/>
    </row>
    <row r="3781" spans="4:4">
      <c r="D3781" s="208"/>
    </row>
    <row r="3782" spans="4:4">
      <c r="D3782" s="208"/>
    </row>
    <row r="3783" spans="4:4">
      <c r="D3783" s="208"/>
    </row>
    <row r="3784" spans="4:4">
      <c r="D3784" s="208"/>
    </row>
    <row r="3785" spans="4:4">
      <c r="D3785" s="208"/>
    </row>
    <row r="3786" spans="4:4">
      <c r="D3786" s="208"/>
    </row>
    <row r="3787" spans="4:4">
      <c r="D3787" s="208"/>
    </row>
    <row r="3788" spans="4:4">
      <c r="D3788" s="208"/>
    </row>
    <row r="3789" spans="4:4">
      <c r="D3789" s="208"/>
    </row>
    <row r="3790" spans="4:4">
      <c r="D3790" s="208"/>
    </row>
    <row r="3791" spans="4:4">
      <c r="D3791" s="208"/>
    </row>
    <row r="3792" spans="4:4">
      <c r="D3792" s="208"/>
    </row>
    <row r="3793" spans="4:4">
      <c r="D3793" s="208"/>
    </row>
    <row r="3794" spans="4:4">
      <c r="D3794" s="208"/>
    </row>
    <row r="3795" spans="4:4">
      <c r="D3795" s="208"/>
    </row>
    <row r="3796" spans="4:4">
      <c r="D3796" s="208"/>
    </row>
    <row r="3797" spans="4:4">
      <c r="D3797" s="208"/>
    </row>
    <row r="3798" spans="4:4">
      <c r="D3798" s="208"/>
    </row>
    <row r="3799" spans="4:4">
      <c r="D3799" s="208"/>
    </row>
    <row r="3800" spans="4:4">
      <c r="D3800" s="208"/>
    </row>
    <row r="3801" spans="4:4">
      <c r="D3801" s="208"/>
    </row>
    <row r="3802" spans="4:4">
      <c r="D3802" s="208"/>
    </row>
    <row r="3803" spans="4:4">
      <c r="D3803" s="208"/>
    </row>
    <row r="3804" spans="4:4">
      <c r="D3804" s="208"/>
    </row>
    <row r="3805" spans="4:4">
      <c r="D3805" s="208"/>
    </row>
    <row r="3806" spans="4:4">
      <c r="D3806" s="208"/>
    </row>
    <row r="3807" spans="4:4">
      <c r="D3807" s="208"/>
    </row>
    <row r="3808" spans="4:4">
      <c r="D3808" s="208"/>
    </row>
    <row r="3809" spans="4:4">
      <c r="D3809" s="208"/>
    </row>
    <row r="3810" spans="4:4">
      <c r="D3810" s="208"/>
    </row>
    <row r="3811" spans="4:4">
      <c r="D3811" s="208"/>
    </row>
    <row r="3812" spans="4:4">
      <c r="D3812" s="208"/>
    </row>
    <row r="3813" spans="4:4">
      <c r="D3813" s="208"/>
    </row>
    <row r="3814" spans="4:4">
      <c r="D3814" s="208"/>
    </row>
    <row r="3815" spans="4:4">
      <c r="D3815" s="208"/>
    </row>
    <row r="3816" spans="4:4">
      <c r="D3816" s="208"/>
    </row>
    <row r="3817" spans="4:4">
      <c r="D3817" s="208"/>
    </row>
    <row r="3818" spans="4:4">
      <c r="D3818" s="208"/>
    </row>
    <row r="3819" spans="4:4">
      <c r="D3819" s="208"/>
    </row>
    <row r="3820" spans="4:4">
      <c r="D3820" s="208"/>
    </row>
    <row r="3821" spans="4:4">
      <c r="D3821" s="208"/>
    </row>
    <row r="3822" spans="4:4">
      <c r="D3822" s="208"/>
    </row>
    <row r="3823" spans="4:4">
      <c r="D3823" s="208"/>
    </row>
    <row r="3824" spans="4:4">
      <c r="D3824" s="208"/>
    </row>
    <row r="3825" spans="4:4">
      <c r="D3825" s="208"/>
    </row>
    <row r="3826" spans="4:4">
      <c r="D3826" s="208"/>
    </row>
    <row r="3827" spans="4:4">
      <c r="D3827" s="208"/>
    </row>
    <row r="3828" spans="4:4">
      <c r="D3828" s="208"/>
    </row>
    <row r="3829" spans="4:4">
      <c r="D3829" s="208"/>
    </row>
    <row r="3830" spans="4:4">
      <c r="D3830" s="208"/>
    </row>
    <row r="3831" spans="4:4">
      <c r="D3831" s="208"/>
    </row>
    <row r="3832" spans="4:4">
      <c r="D3832" s="208"/>
    </row>
    <row r="3833" spans="4:4">
      <c r="D3833" s="208"/>
    </row>
    <row r="3834" spans="4:4">
      <c r="D3834" s="208"/>
    </row>
    <row r="3835" spans="4:4">
      <c r="D3835" s="208"/>
    </row>
    <row r="3836" spans="4:4">
      <c r="D3836" s="208"/>
    </row>
    <row r="3837" spans="4:4">
      <c r="D3837" s="208"/>
    </row>
    <row r="3838" spans="4:4">
      <c r="D3838" s="208"/>
    </row>
    <row r="3839" spans="4:4">
      <c r="D3839" s="208"/>
    </row>
    <row r="3840" spans="4:4">
      <c r="D3840" s="208"/>
    </row>
    <row r="3841" spans="4:4">
      <c r="D3841" s="208"/>
    </row>
    <row r="3842" spans="4:4">
      <c r="D3842" s="208"/>
    </row>
    <row r="3843" spans="4:4">
      <c r="D3843" s="208"/>
    </row>
    <row r="3844" spans="4:4">
      <c r="D3844" s="208"/>
    </row>
    <row r="3845" spans="4:4">
      <c r="D3845" s="208"/>
    </row>
    <row r="3846" spans="4:4">
      <c r="D3846" s="208"/>
    </row>
    <row r="3847" spans="4:4">
      <c r="D3847" s="208"/>
    </row>
    <row r="3848" spans="4:4">
      <c r="D3848" s="208"/>
    </row>
    <row r="3849" spans="4:4">
      <c r="D3849" s="208"/>
    </row>
    <row r="3850" spans="4:4">
      <c r="D3850" s="208"/>
    </row>
    <row r="3851" spans="4:4">
      <c r="D3851" s="208"/>
    </row>
    <row r="3852" spans="4:4">
      <c r="D3852" s="208"/>
    </row>
    <row r="3853" spans="4:4">
      <c r="D3853" s="208"/>
    </row>
    <row r="3854" spans="4:4">
      <c r="D3854" s="208"/>
    </row>
    <row r="3855" spans="4:4">
      <c r="D3855" s="208"/>
    </row>
    <row r="3856" spans="4:4">
      <c r="D3856" s="208"/>
    </row>
    <row r="3857" spans="4:4">
      <c r="D3857" s="208"/>
    </row>
    <row r="3858" spans="4:4">
      <c r="D3858" s="208"/>
    </row>
    <row r="3859" spans="4:4">
      <c r="D3859" s="208"/>
    </row>
    <row r="3860" spans="4:4">
      <c r="D3860" s="208"/>
    </row>
    <row r="3861" spans="4:4">
      <c r="D3861" s="208"/>
    </row>
    <row r="3862" spans="4:4">
      <c r="D3862" s="208"/>
    </row>
    <row r="3863" spans="4:4">
      <c r="D3863" s="208"/>
    </row>
    <row r="3864" spans="4:4">
      <c r="D3864" s="208"/>
    </row>
    <row r="3865" spans="4:4">
      <c r="D3865" s="208"/>
    </row>
    <row r="3866" spans="4:4">
      <c r="D3866" s="208"/>
    </row>
    <row r="3867" spans="4:4">
      <c r="D3867" s="208"/>
    </row>
    <row r="3868" spans="4:4">
      <c r="D3868" s="208"/>
    </row>
    <row r="3869" spans="4:4">
      <c r="D3869" s="208"/>
    </row>
    <row r="3870" spans="4:4">
      <c r="D3870" s="208"/>
    </row>
    <row r="3871" spans="4:4">
      <c r="D3871" s="208"/>
    </row>
    <row r="3872" spans="4:4">
      <c r="D3872" s="208"/>
    </row>
    <row r="3873" spans="4:4">
      <c r="D3873" s="208"/>
    </row>
    <row r="3874" spans="4:4">
      <c r="D3874" s="208"/>
    </row>
    <row r="3875" spans="4:4">
      <c r="D3875" s="208"/>
    </row>
    <row r="3876" spans="4:4">
      <c r="D3876" s="208"/>
    </row>
    <row r="3877" spans="4:4">
      <c r="D3877" s="208"/>
    </row>
    <row r="3878" spans="4:4">
      <c r="D3878" s="208"/>
    </row>
    <row r="3879" spans="4:4">
      <c r="D3879" s="208"/>
    </row>
    <row r="3880" spans="4:4">
      <c r="D3880" s="208"/>
    </row>
    <row r="3881" spans="4:4">
      <c r="D3881" s="208"/>
    </row>
    <row r="3882" spans="4:4">
      <c r="D3882" s="208"/>
    </row>
    <row r="3883" spans="4:4">
      <c r="D3883" s="208"/>
    </row>
    <row r="3884" spans="4:4">
      <c r="D3884" s="208"/>
    </row>
    <row r="3885" spans="4:4">
      <c r="D3885" s="208"/>
    </row>
    <row r="3886" spans="4:4">
      <c r="D3886" s="208"/>
    </row>
    <row r="3887" spans="4:4">
      <c r="D3887" s="208"/>
    </row>
    <row r="3888" spans="4:4">
      <c r="D3888" s="208"/>
    </row>
    <row r="3889" spans="4:4">
      <c r="D3889" s="208"/>
    </row>
    <row r="3890" spans="4:4">
      <c r="D3890" s="208"/>
    </row>
    <row r="3891" spans="4:4">
      <c r="D3891" s="208"/>
    </row>
    <row r="3892" spans="4:4">
      <c r="D3892" s="208"/>
    </row>
    <row r="3893" spans="4:4">
      <c r="D3893" s="208"/>
    </row>
    <row r="3894" spans="4:4">
      <c r="D3894" s="208"/>
    </row>
    <row r="3895" spans="4:4">
      <c r="D3895" s="208"/>
    </row>
    <row r="3896" spans="4:4">
      <c r="D3896" s="208"/>
    </row>
    <row r="3897" spans="4:4">
      <c r="D3897" s="208"/>
    </row>
    <row r="3898" spans="4:4">
      <c r="D3898" s="208"/>
    </row>
    <row r="3899" spans="4:4">
      <c r="D3899" s="208"/>
    </row>
    <row r="3900" spans="4:4">
      <c r="D3900" s="208"/>
    </row>
    <row r="3901" spans="4:4">
      <c r="D3901" s="208"/>
    </row>
    <row r="3902" spans="4:4">
      <c r="D3902" s="208"/>
    </row>
    <row r="3903" spans="4:4">
      <c r="D3903" s="208"/>
    </row>
    <row r="3904" spans="4:4">
      <c r="D3904" s="208"/>
    </row>
    <row r="3905" spans="4:4">
      <c r="D3905" s="208"/>
    </row>
    <row r="3906" spans="4:4">
      <c r="D3906" s="208"/>
    </row>
    <row r="3907" spans="4:4">
      <c r="D3907" s="208"/>
    </row>
    <row r="3908" spans="4:4">
      <c r="D3908" s="208"/>
    </row>
    <row r="3909" spans="4:4">
      <c r="D3909" s="208"/>
    </row>
    <row r="3910" spans="4:4">
      <c r="D3910" s="208"/>
    </row>
    <row r="3911" spans="4:4">
      <c r="D3911" s="208"/>
    </row>
    <row r="3912" spans="4:4">
      <c r="D3912" s="208"/>
    </row>
    <row r="3913" spans="4:4">
      <c r="D3913" s="208"/>
    </row>
    <row r="3914" spans="4:4">
      <c r="D3914" s="208"/>
    </row>
    <row r="3915" spans="4:4">
      <c r="D3915" s="208"/>
    </row>
    <row r="3916" spans="4:4">
      <c r="D3916" s="208"/>
    </row>
    <row r="3917" spans="4:4">
      <c r="D3917" s="208"/>
    </row>
    <row r="3918" spans="4:4">
      <c r="D3918" s="208"/>
    </row>
    <row r="3919" spans="4:4">
      <c r="D3919" s="208"/>
    </row>
    <row r="3920" spans="4:4">
      <c r="D3920" s="208"/>
    </row>
    <row r="3921" spans="4:4">
      <c r="D3921" s="208"/>
    </row>
    <row r="3922" spans="4:4">
      <c r="D3922" s="208"/>
    </row>
    <row r="3923" spans="4:4">
      <c r="D3923" s="208"/>
    </row>
    <row r="3924" spans="4:4">
      <c r="D3924" s="208"/>
    </row>
    <row r="3925" spans="4:4">
      <c r="D3925" s="208"/>
    </row>
    <row r="3926" spans="4:4">
      <c r="D3926" s="208"/>
    </row>
    <row r="3927" spans="4:4">
      <c r="D3927" s="208"/>
    </row>
    <row r="3928" spans="4:4">
      <c r="D3928" s="208"/>
    </row>
    <row r="3929" spans="4:4">
      <c r="D3929" s="208"/>
    </row>
    <row r="3930" spans="4:4">
      <c r="D3930" s="208"/>
    </row>
    <row r="3931" spans="4:4">
      <c r="D3931" s="208"/>
    </row>
    <row r="3932" spans="4:4">
      <c r="D3932" s="208"/>
    </row>
    <row r="3933" spans="4:4">
      <c r="D3933" s="208"/>
    </row>
    <row r="3934" spans="4:4">
      <c r="D3934" s="208"/>
    </row>
    <row r="3935" spans="4:4">
      <c r="D3935" s="208"/>
    </row>
    <row r="3936" spans="4:4">
      <c r="D3936" s="208"/>
    </row>
    <row r="3937" spans="4:4">
      <c r="D3937" s="208"/>
    </row>
    <row r="3938" spans="4:4">
      <c r="D3938" s="208"/>
    </row>
    <row r="3939" spans="4:4">
      <c r="D3939" s="208"/>
    </row>
    <row r="3940" spans="4:4">
      <c r="D3940" s="208"/>
    </row>
    <row r="3941" spans="4:4">
      <c r="D3941" s="208"/>
    </row>
    <row r="3942" spans="4:4">
      <c r="D3942" s="208"/>
    </row>
    <row r="3943" spans="4:4">
      <c r="D3943" s="208"/>
    </row>
    <row r="3944" spans="4:4">
      <c r="D3944" s="208"/>
    </row>
    <row r="3945" spans="4:4">
      <c r="D3945" s="208"/>
    </row>
    <row r="3946" spans="4:4">
      <c r="D3946" s="208"/>
    </row>
    <row r="3947" spans="4:4">
      <c r="D3947" s="208"/>
    </row>
    <row r="3948" spans="4:4">
      <c r="D3948" s="208"/>
    </row>
    <row r="3949" spans="4:4">
      <c r="D3949" s="208"/>
    </row>
    <row r="3950" spans="4:4">
      <c r="D3950" s="208"/>
    </row>
    <row r="3951" spans="4:4">
      <c r="D3951" s="208"/>
    </row>
    <row r="3952" spans="4:4">
      <c r="D3952" s="208"/>
    </row>
    <row r="3953" spans="4:4">
      <c r="D3953" s="208"/>
    </row>
    <row r="3954" spans="4:4">
      <c r="D3954" s="208"/>
    </row>
    <row r="3955" spans="4:4">
      <c r="D3955" s="208"/>
    </row>
    <row r="3956" spans="4:4">
      <c r="D3956" s="208"/>
    </row>
    <row r="3957" spans="4:4">
      <c r="D3957" s="208"/>
    </row>
    <row r="3958" spans="4:4">
      <c r="D3958" s="208"/>
    </row>
    <row r="3959" spans="4:4">
      <c r="D3959" s="208"/>
    </row>
    <row r="3960" spans="4:4">
      <c r="D3960" s="208"/>
    </row>
    <row r="3961" spans="4:4">
      <c r="D3961" s="208"/>
    </row>
    <row r="3962" spans="4:4">
      <c r="D3962" s="208"/>
    </row>
    <row r="3963" spans="4:4">
      <c r="D3963" s="208"/>
    </row>
    <row r="3964" spans="4:4">
      <c r="D3964" s="208"/>
    </row>
    <row r="3965" spans="4:4">
      <c r="D3965" s="208"/>
    </row>
    <row r="3966" spans="4:4">
      <c r="D3966" s="208"/>
    </row>
    <row r="3967" spans="4:4">
      <c r="D3967" s="208"/>
    </row>
    <row r="3968" spans="4:4">
      <c r="D3968" s="208"/>
    </row>
    <row r="3969" spans="4:4">
      <c r="D3969" s="208"/>
    </row>
    <row r="3970" spans="4:4">
      <c r="D3970" s="208"/>
    </row>
    <row r="3971" spans="4:4">
      <c r="D3971" s="208"/>
    </row>
    <row r="3972" spans="4:4">
      <c r="D3972" s="208"/>
    </row>
    <row r="3973" spans="4:4">
      <c r="D3973" s="208"/>
    </row>
    <row r="3974" spans="4:4">
      <c r="D3974" s="208"/>
    </row>
    <row r="3975" spans="4:4">
      <c r="D3975" s="208"/>
    </row>
    <row r="3976" spans="4:4">
      <c r="D3976" s="208"/>
    </row>
    <row r="3977" spans="4:4">
      <c r="D3977" s="208"/>
    </row>
    <row r="3978" spans="4:4">
      <c r="D3978" s="208"/>
    </row>
    <row r="3979" spans="4:4">
      <c r="D3979" s="208"/>
    </row>
    <row r="3980" spans="4:4">
      <c r="D3980" s="208"/>
    </row>
    <row r="3981" spans="4:4">
      <c r="D3981" s="208"/>
    </row>
    <row r="3982" spans="4:4">
      <c r="D3982" s="208"/>
    </row>
    <row r="3983" spans="4:4">
      <c r="D3983" s="208"/>
    </row>
    <row r="3984" spans="4:4">
      <c r="D3984" s="208"/>
    </row>
    <row r="3985" spans="4:4">
      <c r="D3985" s="208"/>
    </row>
    <row r="3986" spans="4:4">
      <c r="D3986" s="208"/>
    </row>
    <row r="3987" spans="4:4">
      <c r="D3987" s="208"/>
    </row>
    <row r="3988" spans="4:4">
      <c r="D3988" s="208"/>
    </row>
    <row r="3989" spans="4:4">
      <c r="D3989" s="208"/>
    </row>
    <row r="3990" spans="4:4">
      <c r="D3990" s="208"/>
    </row>
    <row r="3991" spans="4:4">
      <c r="D3991" s="208"/>
    </row>
    <row r="3992" spans="4:4">
      <c r="D3992" s="208"/>
    </row>
    <row r="3993" spans="4:4">
      <c r="D3993" s="208"/>
    </row>
    <row r="3994" spans="4:4">
      <c r="D3994" s="208"/>
    </row>
    <row r="3995" spans="4:4">
      <c r="D3995" s="208"/>
    </row>
    <row r="3996" spans="4:4">
      <c r="D3996" s="208"/>
    </row>
    <row r="3997" spans="4:4">
      <c r="D3997" s="208"/>
    </row>
    <row r="3998" spans="4:4">
      <c r="D3998" s="208"/>
    </row>
    <row r="3999" spans="4:4">
      <c r="D3999" s="208"/>
    </row>
    <row r="4000" spans="4:4">
      <c r="D4000" s="208"/>
    </row>
    <row r="4001" spans="4:4">
      <c r="D4001" s="208"/>
    </row>
    <row r="4002" spans="4:4">
      <c r="D4002" s="208"/>
    </row>
    <row r="4003" spans="4:4">
      <c r="D4003" s="208"/>
    </row>
    <row r="4004" spans="4:4">
      <c r="D4004" s="208"/>
    </row>
    <row r="4005" spans="4:4">
      <c r="D4005" s="208"/>
    </row>
    <row r="4006" spans="4:4">
      <c r="D4006" s="208"/>
    </row>
    <row r="4007" spans="4:4">
      <c r="D4007" s="208"/>
    </row>
    <row r="4008" spans="4:4">
      <c r="D4008" s="208"/>
    </row>
    <row r="4009" spans="4:4">
      <c r="D4009" s="208"/>
    </row>
    <row r="4010" spans="4:4">
      <c r="D4010" s="208"/>
    </row>
    <row r="4011" spans="4:4">
      <c r="D4011" s="208"/>
    </row>
    <row r="4012" spans="4:4">
      <c r="D4012" s="208"/>
    </row>
    <row r="4013" spans="4:4">
      <c r="D4013" s="208"/>
    </row>
    <row r="4014" spans="4:4">
      <c r="D4014" s="208"/>
    </row>
    <row r="4015" spans="4:4">
      <c r="D4015" s="208"/>
    </row>
    <row r="4016" spans="4:4">
      <c r="D4016" s="208"/>
    </row>
    <row r="4017" spans="4:4">
      <c r="D4017" s="208"/>
    </row>
    <row r="4018" spans="4:4">
      <c r="D4018" s="208"/>
    </row>
    <row r="4019" spans="4:4">
      <c r="D4019" s="208"/>
    </row>
    <row r="4020" spans="4:4">
      <c r="D4020" s="208"/>
    </row>
    <row r="4021" spans="4:4">
      <c r="D4021" s="208"/>
    </row>
    <row r="4022" spans="4:4">
      <c r="D4022" s="208"/>
    </row>
    <row r="4023" spans="4:4">
      <c r="D4023" s="208"/>
    </row>
    <row r="4024" spans="4:4">
      <c r="D4024" s="208"/>
    </row>
    <row r="4025" spans="4:4">
      <c r="D4025" s="208"/>
    </row>
    <row r="4026" spans="4:4">
      <c r="D4026" s="208"/>
    </row>
    <row r="4027" spans="4:4">
      <c r="D4027" s="208"/>
    </row>
    <row r="4028" spans="4:4">
      <c r="D4028" s="208"/>
    </row>
    <row r="4029" spans="4:4">
      <c r="D4029" s="208"/>
    </row>
    <row r="4030" spans="4:4">
      <c r="D4030" s="208"/>
    </row>
    <row r="4031" spans="4:4">
      <c r="D4031" s="208"/>
    </row>
    <row r="4032" spans="4:4">
      <c r="D4032" s="208"/>
    </row>
    <row r="4033" spans="4:4">
      <c r="D4033" s="208"/>
    </row>
    <row r="4034" spans="4:4">
      <c r="D4034" s="208"/>
    </row>
    <row r="4035" spans="4:4">
      <c r="D4035" s="208"/>
    </row>
    <row r="4036" spans="4:4">
      <c r="D4036" s="208"/>
    </row>
    <row r="4037" spans="4:4">
      <c r="D4037" s="208"/>
    </row>
    <row r="4038" spans="4:4">
      <c r="D4038" s="208"/>
    </row>
    <row r="4039" spans="4:4">
      <c r="D4039" s="208"/>
    </row>
    <row r="4040" spans="4:4">
      <c r="D4040" s="208"/>
    </row>
    <row r="4041" spans="4:4">
      <c r="D4041" s="208"/>
    </row>
    <row r="4042" spans="4:4">
      <c r="D4042" s="208"/>
    </row>
    <row r="4043" spans="4:4">
      <c r="D4043" s="208"/>
    </row>
    <row r="4044" spans="4:4">
      <c r="D4044" s="208"/>
    </row>
    <row r="4045" spans="4:4">
      <c r="D4045" s="208"/>
    </row>
    <row r="4046" spans="4:4">
      <c r="D4046" s="208"/>
    </row>
    <row r="4047" spans="4:4">
      <c r="D4047" s="208"/>
    </row>
    <row r="4048" spans="4:4">
      <c r="D4048" s="208"/>
    </row>
    <row r="4049" spans="4:4">
      <c r="D4049" s="208"/>
    </row>
    <row r="4050" spans="4:4">
      <c r="D4050" s="208"/>
    </row>
    <row r="4051" spans="4:4">
      <c r="D4051" s="208"/>
    </row>
    <row r="4052" spans="4:4">
      <c r="D4052" s="208"/>
    </row>
    <row r="4053" spans="4:4">
      <c r="D4053" s="208"/>
    </row>
    <row r="4054" spans="4:4">
      <c r="D4054" s="208"/>
    </row>
    <row r="4055" spans="4:4">
      <c r="D4055" s="208"/>
    </row>
    <row r="4056" spans="4:4">
      <c r="D4056" s="208"/>
    </row>
    <row r="4057" spans="4:4">
      <c r="D4057" s="208"/>
    </row>
    <row r="4058" spans="4:4">
      <c r="D4058" s="208"/>
    </row>
    <row r="4059" spans="4:4">
      <c r="D4059" s="208"/>
    </row>
    <row r="4060" spans="4:4">
      <c r="D4060" s="208"/>
    </row>
    <row r="4061" spans="4:4">
      <c r="D4061" s="208"/>
    </row>
    <row r="4062" spans="4:4">
      <c r="D4062" s="208"/>
    </row>
    <row r="4063" spans="4:4">
      <c r="D4063" s="208"/>
    </row>
    <row r="4064" spans="4:4">
      <c r="D4064" s="208"/>
    </row>
    <row r="4065" spans="4:4">
      <c r="D4065" s="208"/>
    </row>
    <row r="4066" spans="4:4">
      <c r="D4066" s="208"/>
    </row>
    <row r="4067" spans="4:4">
      <c r="D4067" s="208"/>
    </row>
    <row r="4068" spans="4:4">
      <c r="D4068" s="208"/>
    </row>
    <row r="4069" spans="4:4">
      <c r="D4069" s="208"/>
    </row>
    <row r="4070" spans="4:4">
      <c r="D4070" s="208"/>
    </row>
    <row r="4071" spans="4:4">
      <c r="D4071" s="208"/>
    </row>
    <row r="4072" spans="4:4">
      <c r="D4072" s="208"/>
    </row>
    <row r="4073" spans="4:4">
      <c r="D4073" s="208"/>
    </row>
    <row r="4074" spans="4:4">
      <c r="D4074" s="208"/>
    </row>
    <row r="4075" spans="4:4">
      <c r="D4075" s="208"/>
    </row>
    <row r="4076" spans="4:4">
      <c r="D4076" s="208"/>
    </row>
    <row r="4077" spans="4:4">
      <c r="D4077" s="208"/>
    </row>
    <row r="4078" spans="4:4">
      <c r="D4078" s="208"/>
    </row>
    <row r="4079" spans="4:4">
      <c r="D4079" s="208"/>
    </row>
    <row r="4080" spans="4:4">
      <c r="D4080" s="208"/>
    </row>
    <row r="4081" spans="4:4">
      <c r="D4081" s="208"/>
    </row>
    <row r="4082" spans="4:4">
      <c r="D4082" s="208"/>
    </row>
    <row r="4083" spans="4:4">
      <c r="D4083" s="208"/>
    </row>
    <row r="4084" spans="4:4">
      <c r="D4084" s="208"/>
    </row>
    <row r="4085" spans="4:4">
      <c r="D4085" s="208"/>
    </row>
    <row r="4086" spans="4:4">
      <c r="D4086" s="208"/>
    </row>
    <row r="4087" spans="4:4">
      <c r="D4087" s="208"/>
    </row>
    <row r="4088" spans="4:4">
      <c r="D4088" s="208"/>
    </row>
    <row r="4089" spans="4:4">
      <c r="D4089" s="208"/>
    </row>
    <row r="4090" spans="4:4">
      <c r="D4090" s="208"/>
    </row>
    <row r="4091" spans="4:4">
      <c r="D4091" s="208"/>
    </row>
    <row r="4092" spans="4:4">
      <c r="D4092" s="208"/>
    </row>
    <row r="4093" spans="4:4">
      <c r="D4093" s="208"/>
    </row>
    <row r="4094" spans="4:4">
      <c r="D4094" s="208"/>
    </row>
    <row r="4095" spans="4:4">
      <c r="D4095" s="208"/>
    </row>
    <row r="4096" spans="4:4">
      <c r="D4096" s="208"/>
    </row>
    <row r="4097" spans="4:4">
      <c r="D4097" s="208"/>
    </row>
    <row r="4098" spans="4:4">
      <c r="D4098" s="208"/>
    </row>
    <row r="4099" spans="4:4">
      <c r="D4099" s="208"/>
    </row>
    <row r="4100" spans="4:4">
      <c r="D4100" s="208"/>
    </row>
    <row r="4101" spans="4:4">
      <c r="D4101" s="208"/>
    </row>
    <row r="4102" spans="4:4">
      <c r="D4102" s="208"/>
    </row>
    <row r="4103" spans="4:4">
      <c r="D4103" s="208"/>
    </row>
    <row r="4104" spans="4:4">
      <c r="D4104" s="208"/>
    </row>
    <row r="4105" spans="4:4">
      <c r="D4105" s="208"/>
    </row>
    <row r="4106" spans="4:4">
      <c r="D4106" s="208"/>
    </row>
    <row r="4107" spans="4:4">
      <c r="D4107" s="208"/>
    </row>
    <row r="4108" spans="4:4">
      <c r="D4108" s="208"/>
    </row>
    <row r="4109" spans="4:4">
      <c r="D4109" s="208"/>
    </row>
    <row r="4110" spans="4:4">
      <c r="D4110" s="208"/>
    </row>
    <row r="4111" spans="4:4">
      <c r="D4111" s="208"/>
    </row>
    <row r="4112" spans="4:4">
      <c r="D4112" s="208"/>
    </row>
    <row r="4113" spans="4:4">
      <c r="D4113" s="208"/>
    </row>
    <row r="4114" spans="4:4">
      <c r="D4114" s="208"/>
    </row>
    <row r="4115" spans="4:4">
      <c r="D4115" s="208"/>
    </row>
    <row r="4116" spans="4:4">
      <c r="D4116" s="208"/>
    </row>
    <row r="4117" spans="4:4">
      <c r="D4117" s="208"/>
    </row>
    <row r="4118" spans="4:4">
      <c r="D4118" s="208"/>
    </row>
    <row r="4119" spans="4:4">
      <c r="D4119" s="208"/>
    </row>
    <row r="4120" spans="4:4">
      <c r="D4120" s="208"/>
    </row>
    <row r="4121" spans="4:4">
      <c r="D4121" s="208"/>
    </row>
    <row r="4122" spans="4:4">
      <c r="D4122" s="208"/>
    </row>
    <row r="4123" spans="4:4">
      <c r="D4123" s="208"/>
    </row>
    <row r="4124" spans="4:4">
      <c r="D4124" s="208"/>
    </row>
    <row r="4125" spans="4:4">
      <c r="D4125" s="208"/>
    </row>
    <row r="4126" spans="4:4">
      <c r="D4126" s="208"/>
    </row>
    <row r="4127" spans="4:4">
      <c r="D4127" s="208"/>
    </row>
    <row r="4128" spans="4:4">
      <c r="D4128" s="208"/>
    </row>
    <row r="4129" spans="4:4">
      <c r="D4129" s="208"/>
    </row>
    <row r="4130" spans="4:4">
      <c r="D4130" s="208"/>
    </row>
    <row r="4131" spans="4:4">
      <c r="D4131" s="208"/>
    </row>
    <row r="4132" spans="4:4">
      <c r="D4132" s="208"/>
    </row>
    <row r="4133" spans="4:4">
      <c r="D4133" s="208"/>
    </row>
    <row r="4134" spans="4:4">
      <c r="D4134" s="208"/>
    </row>
    <row r="4135" spans="4:4">
      <c r="D4135" s="208"/>
    </row>
    <row r="4136" spans="4:4">
      <c r="D4136" s="208"/>
    </row>
    <row r="4137" spans="4:4">
      <c r="D4137" s="208"/>
    </row>
    <row r="4138" spans="4:4">
      <c r="D4138" s="208"/>
    </row>
    <row r="4139" spans="4:4">
      <c r="D4139" s="208"/>
    </row>
    <row r="4140" spans="4:4">
      <c r="D4140" s="208"/>
    </row>
    <row r="4141" spans="4:4">
      <c r="D4141" s="208"/>
    </row>
    <row r="4142" spans="4:4">
      <c r="D4142" s="208"/>
    </row>
    <row r="4143" spans="4:4">
      <c r="D4143" s="208"/>
    </row>
    <row r="4144" spans="4:4">
      <c r="D4144" s="208"/>
    </row>
    <row r="4145" spans="4:4">
      <c r="D4145" s="208"/>
    </row>
    <row r="4146" spans="4:4">
      <c r="D4146" s="208"/>
    </row>
    <row r="4147" spans="4:4">
      <c r="D4147" s="208"/>
    </row>
    <row r="4148" spans="4:4">
      <c r="D4148" s="208"/>
    </row>
    <row r="4149" spans="4:4">
      <c r="D4149" s="208"/>
    </row>
    <row r="4150" spans="4:4">
      <c r="D4150" s="208"/>
    </row>
    <row r="4151" spans="4:4">
      <c r="D4151" s="208"/>
    </row>
    <row r="4152" spans="4:4">
      <c r="D4152" s="208"/>
    </row>
    <row r="4153" spans="4:4">
      <c r="D4153" s="208"/>
    </row>
    <row r="4154" spans="4:4">
      <c r="D4154" s="208"/>
    </row>
    <row r="4155" spans="4:4">
      <c r="D4155" s="208"/>
    </row>
    <row r="4156" spans="4:4">
      <c r="D4156" s="208"/>
    </row>
    <row r="4157" spans="4:4">
      <c r="D4157" s="208"/>
    </row>
    <row r="4158" spans="4:4">
      <c r="D4158" s="208"/>
    </row>
    <row r="4159" spans="4:4">
      <c r="D4159" s="208"/>
    </row>
    <row r="4160" spans="4:4">
      <c r="D4160" s="208"/>
    </row>
    <row r="4161" spans="4:4">
      <c r="D4161" s="208"/>
    </row>
    <row r="4162" spans="4:4">
      <c r="D4162" s="208"/>
    </row>
    <row r="4163" spans="4:4">
      <c r="D4163" s="208"/>
    </row>
    <row r="4164" spans="4:4">
      <c r="D4164" s="208"/>
    </row>
    <row r="4165" spans="4:4">
      <c r="D4165" s="208"/>
    </row>
    <row r="4166" spans="4:4">
      <c r="D4166" s="208"/>
    </row>
    <row r="4167" spans="4:4">
      <c r="D4167" s="208"/>
    </row>
    <row r="4168" spans="4:4">
      <c r="D4168" s="208"/>
    </row>
    <row r="4169" spans="4:4">
      <c r="D4169" s="208"/>
    </row>
    <row r="4170" spans="4:4">
      <c r="D4170" s="208"/>
    </row>
    <row r="4171" spans="4:4">
      <c r="D4171" s="208"/>
    </row>
    <row r="4172" spans="4:4">
      <c r="D4172" s="208"/>
    </row>
    <row r="4173" spans="4:4">
      <c r="D4173" s="208"/>
    </row>
    <row r="4174" spans="4:4">
      <c r="D4174" s="208"/>
    </row>
    <row r="4175" spans="4:4">
      <c r="D4175" s="208"/>
    </row>
    <row r="4176" spans="4:4">
      <c r="D4176" s="208"/>
    </row>
    <row r="4177" spans="4:4">
      <c r="D4177" s="208"/>
    </row>
    <row r="4178" spans="4:4">
      <c r="D4178" s="208"/>
    </row>
    <row r="4179" spans="4:4">
      <c r="D4179" s="208"/>
    </row>
    <row r="4180" spans="4:4">
      <c r="D4180" s="208"/>
    </row>
    <row r="4181" spans="4:4">
      <c r="D4181" s="208"/>
    </row>
    <row r="4182" spans="4:4">
      <c r="D4182" s="208"/>
    </row>
    <row r="4183" spans="4:4">
      <c r="D4183" s="208"/>
    </row>
    <row r="4184" spans="4:4">
      <c r="D4184" s="208"/>
    </row>
    <row r="4185" spans="4:4">
      <c r="D4185" s="208"/>
    </row>
    <row r="4186" spans="4:4">
      <c r="D4186" s="208"/>
    </row>
    <row r="4187" spans="4:4">
      <c r="D4187" s="208"/>
    </row>
    <row r="4188" spans="4:4">
      <c r="D4188" s="208"/>
    </row>
    <row r="4189" spans="4:4">
      <c r="D4189" s="208"/>
    </row>
    <row r="4190" spans="4:4">
      <c r="D4190" s="208"/>
    </row>
    <row r="4191" spans="4:4">
      <c r="D4191" s="208"/>
    </row>
    <row r="4192" spans="4:4">
      <c r="D4192" s="208"/>
    </row>
    <row r="4193" spans="4:4">
      <c r="D4193" s="208"/>
    </row>
    <row r="4194" spans="4:4">
      <c r="D4194" s="208"/>
    </row>
    <row r="4195" spans="4:4">
      <c r="D4195" s="208"/>
    </row>
    <row r="4196" spans="4:4">
      <c r="D4196" s="208"/>
    </row>
    <row r="4197" spans="4:4">
      <c r="D4197" s="208"/>
    </row>
    <row r="4198" spans="4:4">
      <c r="D4198" s="208"/>
    </row>
    <row r="4199" spans="4:4">
      <c r="D4199" s="208"/>
    </row>
    <row r="4200" spans="4:4">
      <c r="D4200" s="208"/>
    </row>
    <row r="4201" spans="4:4">
      <c r="D4201" s="208"/>
    </row>
    <row r="4202" spans="4:4">
      <c r="D4202" s="208"/>
    </row>
    <row r="4203" spans="4:4">
      <c r="D4203" s="208"/>
    </row>
    <row r="4204" spans="4:4">
      <c r="D4204" s="208"/>
    </row>
    <row r="4205" spans="4:4">
      <c r="D4205" s="208"/>
    </row>
    <row r="4206" spans="4:4">
      <c r="D4206" s="208"/>
    </row>
    <row r="4207" spans="4:4">
      <c r="D4207" s="208"/>
    </row>
    <row r="4208" spans="4:4">
      <c r="D4208" s="208"/>
    </row>
    <row r="4209" spans="4:4">
      <c r="D4209" s="208"/>
    </row>
    <row r="4210" spans="4:4">
      <c r="D4210" s="208"/>
    </row>
    <row r="4211" spans="4:4">
      <c r="D4211" s="208"/>
    </row>
    <row r="4212" spans="4:4">
      <c r="D4212" s="208"/>
    </row>
    <row r="4213" spans="4:4">
      <c r="D4213" s="208"/>
    </row>
    <row r="4214" spans="4:4">
      <c r="D4214" s="208"/>
    </row>
    <row r="4215" spans="4:4">
      <c r="D4215" s="208"/>
    </row>
    <row r="4216" spans="4:4">
      <c r="D4216" s="208"/>
    </row>
    <row r="4217" spans="4:4">
      <c r="D4217" s="208"/>
    </row>
    <row r="4218" spans="4:4">
      <c r="D4218" s="208"/>
    </row>
    <row r="4219" spans="4:4">
      <c r="D4219" s="208"/>
    </row>
    <row r="4220" spans="4:4">
      <c r="D4220" s="208"/>
    </row>
    <row r="4221" spans="4:4">
      <c r="D4221" s="208"/>
    </row>
    <row r="4222" spans="4:4">
      <c r="D4222" s="208"/>
    </row>
    <row r="4223" spans="4:4">
      <c r="D4223" s="208"/>
    </row>
    <row r="4224" spans="4:4">
      <c r="D4224" s="208"/>
    </row>
    <row r="4225" spans="4:4">
      <c r="D4225" s="208"/>
    </row>
    <row r="4226" spans="4:4">
      <c r="D4226" s="208"/>
    </row>
    <row r="4227" spans="4:4">
      <c r="D4227" s="208"/>
    </row>
    <row r="4228" spans="4:4">
      <c r="D4228" s="208"/>
    </row>
    <row r="4229" spans="4:4">
      <c r="D4229" s="208"/>
    </row>
    <row r="4230" spans="4:4">
      <c r="D4230" s="208"/>
    </row>
    <row r="4231" spans="4:4">
      <c r="D4231" s="208"/>
    </row>
    <row r="4232" spans="4:4">
      <c r="D4232" s="208"/>
    </row>
    <row r="4233" spans="4:4">
      <c r="D4233" s="208"/>
    </row>
    <row r="4234" spans="4:4">
      <c r="D4234" s="208"/>
    </row>
    <row r="4235" spans="4:4">
      <c r="D4235" s="208"/>
    </row>
    <row r="4236" spans="4:4">
      <c r="D4236" s="208"/>
    </row>
    <row r="4237" spans="4:4">
      <c r="D4237" s="208"/>
    </row>
    <row r="4238" spans="4:4">
      <c r="D4238" s="208"/>
    </row>
    <row r="4239" spans="4:4">
      <c r="D4239" s="208"/>
    </row>
    <row r="4240" spans="4:4">
      <c r="D4240" s="208"/>
    </row>
    <row r="4241" spans="4:4">
      <c r="D4241" s="208"/>
    </row>
    <row r="4242" spans="4:4">
      <c r="D4242" s="208"/>
    </row>
    <row r="4243" spans="4:4">
      <c r="D4243" s="208"/>
    </row>
    <row r="4244" spans="4:4">
      <c r="D4244" s="208"/>
    </row>
    <row r="4245" spans="4:4">
      <c r="D4245" s="208"/>
    </row>
    <row r="4246" spans="4:4">
      <c r="D4246" s="208"/>
    </row>
    <row r="4247" spans="4:4">
      <c r="D4247" s="208"/>
    </row>
    <row r="4248" spans="4:4">
      <c r="D4248" s="208"/>
    </row>
    <row r="4249" spans="4:4">
      <c r="D4249" s="208"/>
    </row>
    <row r="4250" spans="4:4">
      <c r="D4250" s="208"/>
    </row>
    <row r="4251" spans="4:4">
      <c r="D4251" s="208"/>
    </row>
    <row r="4252" spans="4:4">
      <c r="D4252" s="208"/>
    </row>
    <row r="4253" spans="4:4">
      <c r="D4253" s="208"/>
    </row>
    <row r="4254" spans="4:4">
      <c r="D4254" s="208"/>
    </row>
    <row r="4255" spans="4:4">
      <c r="D4255" s="208"/>
    </row>
    <row r="4256" spans="4:4">
      <c r="D4256" s="208"/>
    </row>
    <row r="4257" spans="4:4">
      <c r="D4257" s="208"/>
    </row>
    <row r="4258" spans="4:4">
      <c r="D4258" s="208"/>
    </row>
    <row r="4259" spans="4:4">
      <c r="D4259" s="208"/>
    </row>
    <row r="4260" spans="4:4">
      <c r="D4260" s="208"/>
    </row>
    <row r="4261" spans="4:4">
      <c r="D4261" s="208"/>
    </row>
    <row r="4262" spans="4:4">
      <c r="D4262" s="208"/>
    </row>
    <row r="4263" spans="4:4">
      <c r="D4263" s="208"/>
    </row>
    <row r="4264" spans="4:4">
      <c r="D4264" s="208"/>
    </row>
    <row r="4265" spans="4:4">
      <c r="D4265" s="208"/>
    </row>
    <row r="4266" spans="4:4">
      <c r="D4266" s="208"/>
    </row>
    <row r="4267" spans="4:4">
      <c r="D4267" s="208"/>
    </row>
    <row r="4268" spans="4:4">
      <c r="D4268" s="208"/>
    </row>
    <row r="4269" spans="4:4">
      <c r="D4269" s="208"/>
    </row>
    <row r="4270" spans="4:4">
      <c r="D4270" s="208"/>
    </row>
    <row r="4271" spans="4:4">
      <c r="D4271" s="208"/>
    </row>
    <row r="4272" spans="4:4">
      <c r="D4272" s="208"/>
    </row>
    <row r="4273" spans="4:4">
      <c r="D4273" s="208"/>
    </row>
    <row r="4274" spans="4:4">
      <c r="D4274" s="208"/>
    </row>
    <row r="4275" spans="4:4">
      <c r="D4275" s="208"/>
    </row>
    <row r="4276" spans="4:4">
      <c r="D4276" s="208"/>
    </row>
    <row r="4277" spans="4:4">
      <c r="D4277" s="208"/>
    </row>
    <row r="4278" spans="4:4">
      <c r="D4278" s="208"/>
    </row>
    <row r="4279" spans="4:4">
      <c r="D4279" s="208"/>
    </row>
    <row r="4280" spans="4:4">
      <c r="D4280" s="208"/>
    </row>
    <row r="4281" spans="4:4">
      <c r="D4281" s="208"/>
    </row>
    <row r="4282" spans="4:4">
      <c r="D4282" s="208"/>
    </row>
    <row r="4283" spans="4:4">
      <c r="D4283" s="208"/>
    </row>
    <row r="4284" spans="4:4">
      <c r="D4284" s="208"/>
    </row>
    <row r="4285" spans="4:4">
      <c r="D4285" s="208"/>
    </row>
    <row r="4286" spans="4:4">
      <c r="D4286" s="208"/>
    </row>
    <row r="4287" spans="4:4">
      <c r="D4287" s="208"/>
    </row>
    <row r="4288" spans="4:4">
      <c r="D4288" s="208"/>
    </row>
    <row r="4289" spans="4:4">
      <c r="D4289" s="208"/>
    </row>
    <row r="4290" spans="4:4">
      <c r="D4290" s="208"/>
    </row>
    <row r="4291" spans="4:4">
      <c r="D4291" s="208"/>
    </row>
    <row r="4292" spans="4:4">
      <c r="D4292" s="208"/>
    </row>
    <row r="4293" spans="4:4">
      <c r="D4293" s="208"/>
    </row>
    <row r="4294" spans="4:4">
      <c r="D4294" s="208"/>
    </row>
    <row r="4295" spans="4:4">
      <c r="D4295" s="208"/>
    </row>
    <row r="4296" spans="4:4">
      <c r="D4296" s="208"/>
    </row>
    <row r="4297" spans="4:4">
      <c r="D4297" s="208"/>
    </row>
    <row r="4298" spans="4:4">
      <c r="D4298" s="208"/>
    </row>
    <row r="4299" spans="4:4">
      <c r="D4299" s="208"/>
    </row>
    <row r="4300" spans="4:4">
      <c r="D4300" s="208"/>
    </row>
    <row r="4301" spans="4:4">
      <c r="D4301" s="208"/>
    </row>
    <row r="4302" spans="4:4">
      <c r="D4302" s="208"/>
    </row>
    <row r="4303" spans="4:4">
      <c r="D4303" s="208"/>
    </row>
    <row r="4304" spans="4:4">
      <c r="D4304" s="208"/>
    </row>
    <row r="4305" spans="4:4">
      <c r="D4305" s="208"/>
    </row>
    <row r="4306" spans="4:4">
      <c r="D4306" s="208"/>
    </row>
    <row r="4307" spans="4:4">
      <c r="D4307" s="208"/>
    </row>
    <row r="4308" spans="4:4">
      <c r="D4308" s="208"/>
    </row>
    <row r="4309" spans="4:4">
      <c r="D4309" s="208"/>
    </row>
    <row r="4310" spans="4:4">
      <c r="D4310" s="208"/>
    </row>
    <row r="4311" spans="4:4">
      <c r="D4311" s="208"/>
    </row>
    <row r="4312" spans="4:4">
      <c r="D4312" s="208"/>
    </row>
    <row r="4313" spans="4:4">
      <c r="D4313" s="208"/>
    </row>
    <row r="4314" spans="4:4">
      <c r="D4314" s="208"/>
    </row>
    <row r="4315" spans="4:4">
      <c r="D4315" s="208"/>
    </row>
    <row r="4316" spans="4:4">
      <c r="D4316" s="208"/>
    </row>
    <row r="4317" spans="4:4">
      <c r="D4317" s="208"/>
    </row>
    <row r="4318" spans="4:4">
      <c r="D4318" s="208"/>
    </row>
    <row r="4319" spans="4:4">
      <c r="D4319" s="208"/>
    </row>
    <row r="4320" spans="4:4">
      <c r="D4320" s="208"/>
    </row>
    <row r="4321" spans="4:4">
      <c r="D4321" s="208"/>
    </row>
    <row r="4322" spans="4:4">
      <c r="D4322" s="208"/>
    </row>
    <row r="4323" spans="4:4">
      <c r="D4323" s="208"/>
    </row>
    <row r="4324" spans="4:4">
      <c r="D4324" s="208"/>
    </row>
    <row r="4325" spans="4:4">
      <c r="D4325" s="208"/>
    </row>
    <row r="4326" spans="4:4">
      <c r="D4326" s="208"/>
    </row>
    <row r="4327" spans="4:4">
      <c r="D4327" s="208"/>
    </row>
    <row r="4328" spans="4:4">
      <c r="D4328" s="208"/>
    </row>
    <row r="4329" spans="4:4">
      <c r="D4329" s="208"/>
    </row>
    <row r="4330" spans="4:4">
      <c r="D4330" s="208"/>
    </row>
    <row r="4331" spans="4:4">
      <c r="D4331" s="208"/>
    </row>
    <row r="4332" spans="4:4">
      <c r="D4332" s="208"/>
    </row>
    <row r="4333" spans="4:4">
      <c r="D4333" s="208"/>
    </row>
    <row r="4334" spans="4:4">
      <c r="D4334" s="208"/>
    </row>
    <row r="4335" spans="4:4">
      <c r="D4335" s="208"/>
    </row>
    <row r="4336" spans="4:4">
      <c r="D4336" s="208"/>
    </row>
    <row r="4337" spans="4:4">
      <c r="D4337" s="208"/>
    </row>
    <row r="4338" spans="4:4">
      <c r="D4338" s="208"/>
    </row>
    <row r="4339" spans="4:4">
      <c r="D4339" s="208"/>
    </row>
    <row r="4340" spans="4:4">
      <c r="D4340" s="208"/>
    </row>
    <row r="4341" spans="4:4">
      <c r="D4341" s="208"/>
    </row>
    <row r="4342" spans="4:4">
      <c r="D4342" s="208"/>
    </row>
    <row r="4343" spans="4:4">
      <c r="D4343" s="208"/>
    </row>
    <row r="4344" spans="4:4">
      <c r="D4344" s="208"/>
    </row>
    <row r="4345" spans="4:4">
      <c r="D4345" s="208"/>
    </row>
    <row r="4346" spans="4:4">
      <c r="D4346" s="208"/>
    </row>
    <row r="4347" spans="4:4">
      <c r="D4347" s="208"/>
    </row>
    <row r="4348" spans="4:4">
      <c r="D4348" s="208"/>
    </row>
    <row r="4349" spans="4:4">
      <c r="D4349" s="208"/>
    </row>
    <row r="4350" spans="4:4">
      <c r="D4350" s="208"/>
    </row>
    <row r="4351" spans="4:4">
      <c r="D4351" s="208"/>
    </row>
    <row r="4352" spans="4:4">
      <c r="D4352" s="208"/>
    </row>
    <row r="4353" spans="4:4">
      <c r="D4353" s="208"/>
    </row>
    <row r="4354" spans="4:4">
      <c r="D4354" s="208"/>
    </row>
    <row r="4355" spans="4:4">
      <c r="D4355" s="208"/>
    </row>
    <row r="4356" spans="4:4">
      <c r="D4356" s="208"/>
    </row>
    <row r="4357" spans="4:4">
      <c r="D4357" s="208"/>
    </row>
    <row r="4358" spans="4:4">
      <c r="D4358" s="208"/>
    </row>
    <row r="4359" spans="4:4">
      <c r="D4359" s="208"/>
    </row>
    <row r="4360" spans="4:4">
      <c r="D4360" s="208"/>
    </row>
    <row r="4361" spans="4:4">
      <c r="D4361" s="208"/>
    </row>
    <row r="4362" spans="4:4">
      <c r="D4362" s="208"/>
    </row>
    <row r="4363" spans="4:4">
      <c r="D4363" s="208"/>
    </row>
    <row r="4364" spans="4:4">
      <c r="D4364" s="208"/>
    </row>
    <row r="4365" spans="4:4">
      <c r="D4365" s="208"/>
    </row>
    <row r="4366" spans="4:4">
      <c r="D4366" s="208"/>
    </row>
    <row r="4367" spans="4:4">
      <c r="D4367" s="208"/>
    </row>
    <row r="4368" spans="4:4">
      <c r="D4368" s="208"/>
    </row>
    <row r="4369" spans="4:4">
      <c r="D4369" s="208"/>
    </row>
    <row r="4370" spans="4:4">
      <c r="D4370" s="208"/>
    </row>
    <row r="4371" spans="4:4">
      <c r="D4371" s="208"/>
    </row>
    <row r="4372" spans="4:4">
      <c r="D4372" s="208"/>
    </row>
    <row r="4373" spans="4:4">
      <c r="D4373" s="208"/>
    </row>
    <row r="4374" spans="4:4">
      <c r="D4374" s="208"/>
    </row>
    <row r="4375" spans="4:4">
      <c r="D4375" s="208"/>
    </row>
    <row r="4376" spans="4:4">
      <c r="D4376" s="208"/>
    </row>
    <row r="4377" spans="4:4">
      <c r="D4377" s="208"/>
    </row>
    <row r="4378" spans="4:4">
      <c r="D4378" s="208"/>
    </row>
    <row r="4379" spans="4:4">
      <c r="D4379" s="208"/>
    </row>
    <row r="4380" spans="4:4">
      <c r="D4380" s="208"/>
    </row>
    <row r="4381" spans="4:4">
      <c r="D4381" s="208"/>
    </row>
    <row r="4382" spans="4:4">
      <c r="D4382" s="208"/>
    </row>
    <row r="4383" spans="4:4">
      <c r="D4383" s="208"/>
    </row>
    <row r="4384" spans="4:4">
      <c r="D4384" s="208"/>
    </row>
    <row r="4385" spans="4:4">
      <c r="D4385" s="208"/>
    </row>
    <row r="4386" spans="4:4">
      <c r="D4386" s="208"/>
    </row>
    <row r="4387" spans="4:4">
      <c r="D4387" s="208"/>
    </row>
    <row r="4388" spans="4:4">
      <c r="D4388" s="208"/>
    </row>
    <row r="4389" spans="4:4">
      <c r="D4389" s="208"/>
    </row>
    <row r="4390" spans="4:4">
      <c r="D4390" s="208"/>
    </row>
    <row r="4391" spans="4:4">
      <c r="D4391" s="208"/>
    </row>
    <row r="4392" spans="4:4">
      <c r="D4392" s="208"/>
    </row>
    <row r="4393" spans="4:4">
      <c r="D4393" s="208"/>
    </row>
    <row r="4394" spans="4:4">
      <c r="D4394" s="208"/>
    </row>
    <row r="4395" spans="4:4">
      <c r="D4395" s="208"/>
    </row>
    <row r="4396" spans="4:4">
      <c r="D4396" s="208"/>
    </row>
    <row r="4397" spans="4:4">
      <c r="D4397" s="208"/>
    </row>
    <row r="4398" spans="4:4">
      <c r="D4398" s="208"/>
    </row>
    <row r="4399" spans="4:4">
      <c r="D4399" s="208"/>
    </row>
    <row r="4400" spans="4:4">
      <c r="D4400" s="208"/>
    </row>
    <row r="4401" spans="4:4">
      <c r="D4401" s="208"/>
    </row>
    <row r="4402" spans="4:4">
      <c r="D4402" s="208"/>
    </row>
    <row r="4403" spans="4:4">
      <c r="D4403" s="208"/>
    </row>
    <row r="4404" spans="4:4">
      <c r="D4404" s="208"/>
    </row>
    <row r="4405" spans="4:4">
      <c r="D4405" s="208"/>
    </row>
    <row r="4406" spans="4:4">
      <c r="D4406" s="208"/>
    </row>
    <row r="4407" spans="4:4">
      <c r="D4407" s="208"/>
    </row>
    <row r="4408" spans="4:4">
      <c r="D4408" s="208"/>
    </row>
    <row r="4409" spans="4:4">
      <c r="D4409" s="208"/>
    </row>
    <row r="4410" spans="4:4">
      <c r="D4410" s="208"/>
    </row>
    <row r="4411" spans="4:4">
      <c r="D4411" s="208"/>
    </row>
    <row r="4412" spans="4:4">
      <c r="D4412" s="208"/>
    </row>
    <row r="4413" spans="4:4">
      <c r="D4413" s="208"/>
    </row>
    <row r="4414" spans="4:4">
      <c r="D4414" s="208"/>
    </row>
    <row r="4415" spans="4:4">
      <c r="D4415" s="208"/>
    </row>
    <row r="4416" spans="4:4">
      <c r="D4416" s="208"/>
    </row>
    <row r="4417" spans="4:4">
      <c r="D4417" s="208"/>
    </row>
    <row r="4418" spans="4:4">
      <c r="D4418" s="208"/>
    </row>
    <row r="4419" spans="4:4">
      <c r="D4419" s="208"/>
    </row>
    <row r="4420" spans="4:4">
      <c r="D4420" s="208"/>
    </row>
    <row r="4421" spans="4:4">
      <c r="D4421" s="208"/>
    </row>
    <row r="4422" spans="4:4">
      <c r="D4422" s="208"/>
    </row>
    <row r="4423" spans="4:4">
      <c r="D4423" s="208"/>
    </row>
    <row r="4424" spans="4:4">
      <c r="D4424" s="208"/>
    </row>
    <row r="4425" spans="4:4">
      <c r="D4425" s="208"/>
    </row>
    <row r="4426" spans="4:4">
      <c r="D4426" s="208"/>
    </row>
    <row r="4427" spans="4:4">
      <c r="D4427" s="208"/>
    </row>
    <row r="4428" spans="4:4">
      <c r="D4428" s="208"/>
    </row>
    <row r="4429" spans="4:4">
      <c r="D4429" s="208"/>
    </row>
    <row r="4430" spans="4:4">
      <c r="D4430" s="208"/>
    </row>
    <row r="4431" spans="4:4">
      <c r="D4431" s="208"/>
    </row>
    <row r="4432" spans="4:4">
      <c r="D4432" s="208"/>
    </row>
    <row r="4433" spans="4:4">
      <c r="D4433" s="208"/>
    </row>
    <row r="4434" spans="4:4">
      <c r="D4434" s="208"/>
    </row>
    <row r="4435" spans="4:4">
      <c r="D4435" s="208"/>
    </row>
    <row r="4436" spans="4:4">
      <c r="D4436" s="208"/>
    </row>
    <row r="4437" spans="4:4">
      <c r="D4437" s="208"/>
    </row>
    <row r="4438" spans="4:4">
      <c r="D4438" s="208"/>
    </row>
    <row r="4439" spans="4:4">
      <c r="D4439" s="208"/>
    </row>
    <row r="4440" spans="4:4">
      <c r="D4440" s="208"/>
    </row>
    <row r="4441" spans="4:4">
      <c r="D4441" s="208"/>
    </row>
    <row r="4442" spans="4:4">
      <c r="D4442" s="208"/>
    </row>
    <row r="4443" spans="4:4">
      <c r="D4443" s="208"/>
    </row>
    <row r="4444" spans="4:4">
      <c r="D4444" s="208"/>
    </row>
    <row r="4445" spans="4:4">
      <c r="D4445" s="208"/>
    </row>
    <row r="4446" spans="4:4">
      <c r="D4446" s="208"/>
    </row>
    <row r="4447" spans="4:4">
      <c r="D4447" s="208"/>
    </row>
    <row r="4448" spans="4:4">
      <c r="D4448" s="208"/>
    </row>
    <row r="4449" spans="4:4">
      <c r="D4449" s="208"/>
    </row>
    <row r="4450" spans="4:4">
      <c r="D4450" s="208"/>
    </row>
    <row r="4451" spans="4:4">
      <c r="D4451" s="208"/>
    </row>
    <row r="4452" spans="4:4">
      <c r="D4452" s="208"/>
    </row>
    <row r="4453" spans="4:4">
      <c r="D4453" s="208"/>
    </row>
    <row r="4454" spans="4:4">
      <c r="D4454" s="208"/>
    </row>
    <row r="4455" spans="4:4">
      <c r="D4455" s="208"/>
    </row>
    <row r="4456" spans="4:4">
      <c r="D4456" s="208"/>
    </row>
    <row r="4457" spans="4:4">
      <c r="D4457" s="208"/>
    </row>
    <row r="4458" spans="4:4">
      <c r="D4458" s="208"/>
    </row>
    <row r="4459" spans="4:4">
      <c r="D4459" s="208"/>
    </row>
    <row r="4460" spans="4:4">
      <c r="D4460" s="208"/>
    </row>
    <row r="4461" spans="4:4">
      <c r="D4461" s="208"/>
    </row>
    <row r="4462" spans="4:4">
      <c r="D4462" s="208"/>
    </row>
    <row r="4463" spans="4:4">
      <c r="D4463" s="208"/>
    </row>
    <row r="4464" spans="4:4">
      <c r="D4464" s="208"/>
    </row>
    <row r="4465" spans="4:4">
      <c r="D4465" s="208"/>
    </row>
    <row r="4466" spans="4:4">
      <c r="D4466" s="208"/>
    </row>
    <row r="4467" spans="4:4">
      <c r="D4467" s="208"/>
    </row>
    <row r="4468" spans="4:4">
      <c r="D4468" s="208"/>
    </row>
    <row r="4469" spans="4:4">
      <c r="D4469" s="208"/>
    </row>
    <row r="4470" spans="4:4">
      <c r="D4470" s="208"/>
    </row>
    <row r="4471" spans="4:4">
      <c r="D4471" s="208"/>
    </row>
    <row r="4472" spans="4:4">
      <c r="D4472" s="208"/>
    </row>
    <row r="4473" spans="4:4">
      <c r="D4473" s="208"/>
    </row>
    <row r="4474" spans="4:4">
      <c r="D4474" s="208"/>
    </row>
    <row r="4475" spans="4:4">
      <c r="D4475" s="208"/>
    </row>
    <row r="4476" spans="4:4">
      <c r="D4476" s="208"/>
    </row>
    <row r="4477" spans="4:4">
      <c r="D4477" s="208"/>
    </row>
    <row r="4478" spans="4:4">
      <c r="D4478" s="208"/>
    </row>
    <row r="4479" spans="4:4">
      <c r="D4479" s="208"/>
    </row>
    <row r="4480" spans="4:4">
      <c r="D4480" s="208"/>
    </row>
    <row r="4481" spans="4:4">
      <c r="D4481" s="208"/>
    </row>
    <row r="4482" spans="4:4">
      <c r="D4482" s="208"/>
    </row>
    <row r="4483" spans="4:4">
      <c r="D4483" s="208"/>
    </row>
    <row r="4484" spans="4:4">
      <c r="D4484" s="208"/>
    </row>
    <row r="4485" spans="4:4">
      <c r="D4485" s="208"/>
    </row>
    <row r="4486" spans="4:4">
      <c r="D4486" s="208"/>
    </row>
    <row r="4487" spans="4:4">
      <c r="D4487" s="208"/>
    </row>
    <row r="4488" spans="4:4">
      <c r="D4488" s="208"/>
    </row>
    <row r="4489" spans="4:4">
      <c r="D4489" s="208"/>
    </row>
    <row r="4490" spans="4:4">
      <c r="D4490" s="208"/>
    </row>
    <row r="4491" spans="4:4">
      <c r="D4491" s="208"/>
    </row>
    <row r="4492" spans="4:4">
      <c r="D4492" s="208"/>
    </row>
    <row r="4493" spans="4:4">
      <c r="D4493" s="208"/>
    </row>
    <row r="4494" spans="4:4">
      <c r="D4494" s="208"/>
    </row>
    <row r="4495" spans="4:4">
      <c r="D4495" s="208"/>
    </row>
    <row r="4496" spans="4:4">
      <c r="D4496" s="208"/>
    </row>
    <row r="4497" spans="4:4">
      <c r="D4497" s="208"/>
    </row>
    <row r="4498" spans="4:4">
      <c r="D4498" s="208"/>
    </row>
    <row r="4499" spans="4:4">
      <c r="D4499" s="208"/>
    </row>
    <row r="4500" spans="4:4">
      <c r="D4500" s="208"/>
    </row>
    <row r="4501" spans="4:4">
      <c r="D4501" s="208"/>
    </row>
    <row r="4502" spans="4:4">
      <c r="D4502" s="208"/>
    </row>
    <row r="4503" spans="4:4">
      <c r="D4503" s="208"/>
    </row>
    <row r="4504" spans="4:4">
      <c r="D4504" s="208"/>
    </row>
    <row r="4505" spans="4:4">
      <c r="D4505" s="208"/>
    </row>
    <row r="4506" spans="4:4">
      <c r="D4506" s="208"/>
    </row>
    <row r="4507" spans="4:4">
      <c r="D4507" s="208"/>
    </row>
    <row r="4508" spans="4:4">
      <c r="D4508" s="208"/>
    </row>
    <row r="4509" spans="4:4">
      <c r="D4509" s="208"/>
    </row>
    <row r="4510" spans="4:4">
      <c r="D4510" s="208"/>
    </row>
    <row r="4511" spans="4:4">
      <c r="D4511" s="208"/>
    </row>
    <row r="4512" spans="4:4">
      <c r="D4512" s="208"/>
    </row>
    <row r="4513" spans="4:4">
      <c r="D4513" s="208"/>
    </row>
    <row r="4514" spans="4:4">
      <c r="D4514" s="208"/>
    </row>
    <row r="4515" spans="4:4">
      <c r="D4515" s="208"/>
    </row>
    <row r="4516" spans="4:4">
      <c r="D4516" s="208"/>
    </row>
    <row r="4517" spans="4:4">
      <c r="D4517" s="208"/>
    </row>
    <row r="4518" spans="4:4">
      <c r="D4518" s="208"/>
    </row>
    <row r="4519" spans="4:4">
      <c r="D4519" s="208"/>
    </row>
    <row r="4520" spans="4:4">
      <c r="D4520" s="208"/>
    </row>
    <row r="4521" spans="4:4">
      <c r="D4521" s="208"/>
    </row>
    <row r="4522" spans="4:4">
      <c r="D4522" s="208"/>
    </row>
    <row r="4523" spans="4:4">
      <c r="D4523" s="208"/>
    </row>
    <row r="4524" spans="4:4">
      <c r="D4524" s="208"/>
    </row>
    <row r="4525" spans="4:4">
      <c r="D4525" s="208"/>
    </row>
    <row r="4526" spans="4:4">
      <c r="D4526" s="208"/>
    </row>
    <row r="4527" spans="4:4">
      <c r="D4527" s="208"/>
    </row>
    <row r="4528" spans="4:4">
      <c r="D4528" s="208"/>
    </row>
    <row r="4529" spans="4:4">
      <c r="D4529" s="208"/>
    </row>
    <row r="4530" spans="4:4">
      <c r="D4530" s="208"/>
    </row>
    <row r="4531" spans="4:4">
      <c r="D4531" s="208"/>
    </row>
    <row r="4532" spans="4:4">
      <c r="D4532" s="208"/>
    </row>
    <row r="4533" spans="4:4">
      <c r="D4533" s="208"/>
    </row>
    <row r="4534" spans="4:4">
      <c r="D4534" s="208"/>
    </row>
    <row r="4535" spans="4:4">
      <c r="D4535" s="208"/>
    </row>
    <row r="4536" spans="4:4">
      <c r="D4536" s="208"/>
    </row>
    <row r="4537" spans="4:4">
      <c r="D4537" s="208"/>
    </row>
    <row r="4538" spans="4:4">
      <c r="D4538" s="208"/>
    </row>
    <row r="4539" spans="4:4">
      <c r="D4539" s="208"/>
    </row>
    <row r="4540" spans="4:4">
      <c r="D4540" s="208"/>
    </row>
    <row r="4541" spans="4:4">
      <c r="D4541" s="208"/>
    </row>
    <row r="4542" spans="4:4">
      <c r="D4542" s="208"/>
    </row>
    <row r="4543" spans="4:4">
      <c r="D4543" s="208"/>
    </row>
    <row r="4544" spans="4:4">
      <c r="D4544" s="208"/>
    </row>
    <row r="4545" spans="4:4">
      <c r="D4545" s="208"/>
    </row>
    <row r="4546" spans="4:4">
      <c r="D4546" s="208"/>
    </row>
    <row r="4547" spans="4:4">
      <c r="D4547" s="208"/>
    </row>
    <row r="4548" spans="4:4">
      <c r="D4548" s="208"/>
    </row>
    <row r="4549" spans="4:4">
      <c r="D4549" s="208"/>
    </row>
    <row r="4550" spans="4:4">
      <c r="D4550" s="208"/>
    </row>
    <row r="4551" spans="4:4">
      <c r="D4551" s="208"/>
    </row>
    <row r="4552" spans="4:4">
      <c r="D4552" s="208"/>
    </row>
    <row r="4553" spans="4:4">
      <c r="D4553" s="208"/>
    </row>
    <row r="4554" spans="4:4">
      <c r="D4554" s="208"/>
    </row>
    <row r="4555" spans="4:4">
      <c r="D4555" s="208"/>
    </row>
    <row r="4556" spans="4:4">
      <c r="D4556" s="208"/>
    </row>
    <row r="4557" spans="4:4">
      <c r="D4557" s="208"/>
    </row>
    <row r="4558" spans="4:4">
      <c r="D4558" s="208"/>
    </row>
    <row r="4559" spans="4:4">
      <c r="D4559" s="208"/>
    </row>
    <row r="4560" spans="4:4">
      <c r="D4560" s="208"/>
    </row>
    <row r="4561" spans="4:4">
      <c r="D4561" s="208"/>
    </row>
    <row r="4562" spans="4:4">
      <c r="D4562" s="208"/>
    </row>
    <row r="4563" spans="4:4">
      <c r="D4563" s="208"/>
    </row>
    <row r="4564" spans="4:4">
      <c r="D4564" s="208"/>
    </row>
    <row r="4565" spans="4:4">
      <c r="D4565" s="208"/>
    </row>
    <row r="4566" spans="4:4">
      <c r="D4566" s="208"/>
    </row>
    <row r="4567" spans="4:4">
      <c r="D4567" s="208"/>
    </row>
    <row r="4568" spans="4:4">
      <c r="D4568" s="208"/>
    </row>
    <row r="4569" spans="4:4">
      <c r="D4569" s="208"/>
    </row>
    <row r="4570" spans="4:4">
      <c r="D4570" s="208"/>
    </row>
    <row r="4571" spans="4:4">
      <c r="D4571" s="208"/>
    </row>
    <row r="4572" spans="4:4">
      <c r="D4572" s="208"/>
    </row>
    <row r="4573" spans="4:4">
      <c r="D4573" s="208"/>
    </row>
    <row r="4574" spans="4:4">
      <c r="D4574" s="208"/>
    </row>
    <row r="4575" spans="4:4">
      <c r="D4575" s="208"/>
    </row>
    <row r="4576" spans="4:4">
      <c r="D4576" s="208"/>
    </row>
    <row r="4577" spans="4:4">
      <c r="D4577" s="208"/>
    </row>
    <row r="4578" spans="4:4">
      <c r="D4578" s="208"/>
    </row>
    <row r="4579" spans="4:4">
      <c r="D4579" s="208"/>
    </row>
    <row r="4580" spans="4:4">
      <c r="D4580" s="208"/>
    </row>
    <row r="4581" spans="4:4">
      <c r="D4581" s="208"/>
    </row>
    <row r="4582" spans="4:4">
      <c r="D4582" s="208"/>
    </row>
    <row r="4583" spans="4:4">
      <c r="D4583" s="208"/>
    </row>
    <row r="4584" spans="4:4">
      <c r="D4584" s="208"/>
    </row>
    <row r="4585" spans="4:4">
      <c r="D4585" s="208"/>
    </row>
    <row r="4586" spans="4:4">
      <c r="D4586" s="208"/>
    </row>
    <row r="4587" spans="4:4">
      <c r="D4587" s="208"/>
    </row>
    <row r="4588" spans="4:4">
      <c r="D4588" s="208"/>
    </row>
    <row r="4589" spans="4:4">
      <c r="D4589" s="208"/>
    </row>
    <row r="4590" spans="4:4">
      <c r="D4590" s="208"/>
    </row>
    <row r="4591" spans="4:4">
      <c r="D4591" s="208"/>
    </row>
    <row r="4592" spans="4:4">
      <c r="D4592" s="208"/>
    </row>
    <row r="4593" spans="4:4">
      <c r="D4593" s="208"/>
    </row>
    <row r="4594" spans="4:4">
      <c r="D4594" s="208"/>
    </row>
    <row r="4595" spans="4:4">
      <c r="D4595" s="208"/>
    </row>
    <row r="4596" spans="4:4">
      <c r="D4596" s="208"/>
    </row>
    <row r="4597" spans="4:4">
      <c r="D4597" s="208"/>
    </row>
    <row r="4598" spans="4:4">
      <c r="D4598" s="208"/>
    </row>
    <row r="4599" spans="4:4">
      <c r="D4599" s="208"/>
    </row>
    <row r="4600" spans="4:4">
      <c r="D4600" s="208"/>
    </row>
    <row r="4601" spans="4:4">
      <c r="D4601" s="208"/>
    </row>
    <row r="4602" spans="4:4">
      <c r="D4602" s="208"/>
    </row>
    <row r="4603" spans="4:4">
      <c r="D4603" s="208"/>
    </row>
    <row r="4604" spans="4:4">
      <c r="D4604" s="208"/>
    </row>
    <row r="4605" spans="4:4">
      <c r="D4605" s="208"/>
    </row>
    <row r="4606" spans="4:4">
      <c r="D4606" s="208"/>
    </row>
    <row r="4607" spans="4:4">
      <c r="D4607" s="208"/>
    </row>
    <row r="4608" spans="4:4">
      <c r="D4608" s="208"/>
    </row>
    <row r="4609" spans="4:4">
      <c r="D4609" s="208"/>
    </row>
    <row r="4610" spans="4:4">
      <c r="D4610" s="208"/>
    </row>
    <row r="4611" spans="4:4">
      <c r="D4611" s="208"/>
    </row>
    <row r="4612" spans="4:4">
      <c r="D4612" s="208"/>
    </row>
    <row r="4613" spans="4:4">
      <c r="D4613" s="208"/>
    </row>
    <row r="4614" spans="4:4">
      <c r="D4614" s="208"/>
    </row>
    <row r="4615" spans="4:4">
      <c r="D4615" s="208"/>
    </row>
    <row r="4616" spans="4:4">
      <c r="D4616" s="208"/>
    </row>
    <row r="4617" spans="4:4">
      <c r="D4617" s="208"/>
    </row>
    <row r="4618" spans="4:4">
      <c r="D4618" s="208"/>
    </row>
    <row r="4619" spans="4:4">
      <c r="D4619" s="208"/>
    </row>
    <row r="4620" spans="4:4">
      <c r="D4620" s="208"/>
    </row>
    <row r="4621" spans="4:4">
      <c r="D4621" s="208"/>
    </row>
    <row r="4622" spans="4:4">
      <c r="D4622" s="208"/>
    </row>
    <row r="4623" spans="4:4">
      <c r="D4623" s="208"/>
    </row>
    <row r="4624" spans="4:4">
      <c r="D4624" s="208"/>
    </row>
    <row r="4625" spans="4:4">
      <c r="D4625" s="208"/>
    </row>
    <row r="4626" spans="4:4">
      <c r="D4626" s="208"/>
    </row>
    <row r="4627" spans="4:4">
      <c r="D4627" s="208"/>
    </row>
    <row r="4628" spans="4:4">
      <c r="D4628" s="208"/>
    </row>
    <row r="4629" spans="4:4">
      <c r="D4629" s="208"/>
    </row>
    <row r="4630" spans="4:4">
      <c r="D4630" s="208"/>
    </row>
    <row r="4631" spans="4:4">
      <c r="D4631" s="208"/>
    </row>
    <row r="4632" spans="4:4">
      <c r="D4632" s="208"/>
    </row>
    <row r="4633" spans="4:4">
      <c r="D4633" s="208"/>
    </row>
    <row r="4634" spans="4:4">
      <c r="D4634" s="208"/>
    </row>
    <row r="4635" spans="4:4">
      <c r="D4635" s="208"/>
    </row>
    <row r="4636" spans="4:4">
      <c r="D4636" s="208"/>
    </row>
    <row r="4637" spans="4:4">
      <c r="D4637" s="208"/>
    </row>
    <row r="4638" spans="4:4">
      <c r="D4638" s="208"/>
    </row>
    <row r="4639" spans="4:4">
      <c r="D4639" s="208"/>
    </row>
    <row r="4640" spans="4:4">
      <c r="D4640" s="208"/>
    </row>
    <row r="4641" spans="4:4">
      <c r="D4641" s="208"/>
    </row>
    <row r="4642" spans="4:4">
      <c r="D4642" s="208"/>
    </row>
    <row r="4643" spans="4:4">
      <c r="D4643" s="208"/>
    </row>
    <row r="4644" spans="4:4">
      <c r="D4644" s="208"/>
    </row>
    <row r="4645" spans="4:4">
      <c r="D4645" s="208"/>
    </row>
    <row r="4646" spans="4:4">
      <c r="D4646" s="208"/>
    </row>
    <row r="4647" spans="4:4">
      <c r="D4647" s="208"/>
    </row>
    <row r="4648" spans="4:4">
      <c r="D4648" s="208"/>
    </row>
    <row r="4649" spans="4:4">
      <c r="D4649" s="208"/>
    </row>
    <row r="4650" spans="4:4">
      <c r="D4650" s="208"/>
    </row>
    <row r="4651" spans="4:4">
      <c r="D4651" s="208"/>
    </row>
    <row r="4652" spans="4:4">
      <c r="D4652" s="208"/>
    </row>
    <row r="4653" spans="4:4">
      <c r="D4653" s="208"/>
    </row>
    <row r="4654" spans="4:4">
      <c r="D4654" s="208"/>
    </row>
    <row r="4655" spans="4:4">
      <c r="D4655" s="208"/>
    </row>
    <row r="4656" spans="4:4">
      <c r="D4656" s="208"/>
    </row>
    <row r="4657" spans="4:4">
      <c r="D4657" s="208"/>
    </row>
    <row r="4658" spans="4:4">
      <c r="D4658" s="208"/>
    </row>
    <row r="4659" spans="4:4">
      <c r="D4659" s="208"/>
    </row>
    <row r="4660" spans="4:4">
      <c r="D4660" s="208"/>
    </row>
    <row r="4661" spans="4:4">
      <c r="D4661" s="208"/>
    </row>
    <row r="4662" spans="4:4">
      <c r="D4662" s="208"/>
    </row>
    <row r="4663" spans="4:4">
      <c r="D4663" s="208"/>
    </row>
    <row r="4664" spans="4:4">
      <c r="D4664" s="208"/>
    </row>
    <row r="4665" spans="4:4">
      <c r="D4665" s="208"/>
    </row>
    <row r="4666" spans="4:4">
      <c r="D4666" s="208"/>
    </row>
    <row r="4667" spans="4:4">
      <c r="D4667" s="208"/>
    </row>
    <row r="4668" spans="4:4">
      <c r="D4668" s="208"/>
    </row>
    <row r="4669" spans="4:4">
      <c r="D4669" s="208"/>
    </row>
    <row r="4670" spans="4:4">
      <c r="D4670" s="208"/>
    </row>
    <row r="4671" spans="4:4">
      <c r="D4671" s="208"/>
    </row>
    <row r="4672" spans="4:4">
      <c r="D4672" s="208"/>
    </row>
    <row r="4673" spans="4:4">
      <c r="D4673" s="208"/>
    </row>
    <row r="4674" spans="4:4">
      <c r="D4674" s="208"/>
    </row>
    <row r="4675" spans="4:4">
      <c r="D4675" s="208"/>
    </row>
    <row r="4676" spans="4:4">
      <c r="D4676" s="208"/>
    </row>
    <row r="4677" spans="4:4">
      <c r="D4677" s="208"/>
    </row>
    <row r="4678" spans="4:4">
      <c r="D4678" s="208"/>
    </row>
    <row r="4679" spans="4:4">
      <c r="D4679" s="208"/>
    </row>
    <row r="4680" spans="4:4">
      <c r="D4680" s="208"/>
    </row>
    <row r="4681" spans="4:4">
      <c r="D4681" s="208"/>
    </row>
    <row r="4682" spans="4:4">
      <c r="D4682" s="208"/>
    </row>
    <row r="4683" spans="4:4">
      <c r="D4683" s="208"/>
    </row>
    <row r="4684" spans="4:4">
      <c r="D4684" s="208"/>
    </row>
    <row r="4685" spans="4:4">
      <c r="D4685" s="208"/>
    </row>
    <row r="4686" spans="4:4">
      <c r="D4686" s="208"/>
    </row>
    <row r="4687" spans="4:4">
      <c r="D4687" s="208"/>
    </row>
    <row r="4688" spans="4:4">
      <c r="D4688" s="208"/>
    </row>
    <row r="4689" spans="4:4">
      <c r="D4689" s="208"/>
    </row>
    <row r="4690" spans="4:4">
      <c r="D4690" s="208"/>
    </row>
    <row r="4691" spans="4:4">
      <c r="D4691" s="208"/>
    </row>
    <row r="4692" spans="4:4">
      <c r="D4692" s="208"/>
    </row>
    <row r="4693" spans="4:4">
      <c r="D4693" s="208"/>
    </row>
    <row r="4694" spans="4:4">
      <c r="D4694" s="208"/>
    </row>
    <row r="4695" spans="4:4">
      <c r="D4695" s="208"/>
    </row>
    <row r="4696" spans="4:4">
      <c r="D4696" s="208"/>
    </row>
    <row r="4697" spans="4:4">
      <c r="D4697" s="208"/>
    </row>
    <row r="4698" spans="4:4">
      <c r="D4698" s="208"/>
    </row>
    <row r="4699" spans="4:4">
      <c r="D4699" s="208"/>
    </row>
    <row r="4700" spans="4:4">
      <c r="D4700" s="208"/>
    </row>
    <row r="4701" spans="4:4">
      <c r="D4701" s="208"/>
    </row>
    <row r="4702" spans="4:4">
      <c r="D4702" s="208"/>
    </row>
    <row r="4703" spans="4:4">
      <c r="D4703" s="208"/>
    </row>
    <row r="4704" spans="4:4">
      <c r="D4704" s="208"/>
    </row>
    <row r="4705" spans="4:4">
      <c r="D4705" s="208"/>
    </row>
    <row r="4706" spans="4:4">
      <c r="D4706" s="208"/>
    </row>
    <row r="4707" spans="4:4">
      <c r="D4707" s="208"/>
    </row>
    <row r="4708" spans="4:4">
      <c r="D4708" s="208"/>
    </row>
    <row r="4709" spans="4:4">
      <c r="D4709" s="208"/>
    </row>
    <row r="4710" spans="4:4">
      <c r="D4710" s="208"/>
    </row>
    <row r="4711" spans="4:4">
      <c r="D4711" s="208"/>
    </row>
    <row r="4712" spans="4:4">
      <c r="D4712" s="208"/>
    </row>
    <row r="4713" spans="4:4">
      <c r="D4713" s="208"/>
    </row>
    <row r="4714" spans="4:4">
      <c r="D4714" s="208"/>
    </row>
    <row r="4715" spans="4:4">
      <c r="D4715" s="208"/>
    </row>
    <row r="4716" spans="4:4">
      <c r="D4716" s="208"/>
    </row>
    <row r="4717" spans="4:4">
      <c r="D4717" s="208"/>
    </row>
    <row r="4718" spans="4:4">
      <c r="D4718" s="208"/>
    </row>
    <row r="4719" spans="4:4">
      <c r="D4719" s="208"/>
    </row>
    <row r="4720" spans="4:4">
      <c r="D4720" s="208"/>
    </row>
    <row r="4721" spans="4:4">
      <c r="D4721" s="208"/>
    </row>
    <row r="4722" spans="4:4">
      <c r="D4722" s="208"/>
    </row>
    <row r="4723" spans="4:4">
      <c r="D4723" s="208"/>
    </row>
    <row r="4724" spans="4:4">
      <c r="D4724" s="208"/>
    </row>
    <row r="4725" spans="4:4">
      <c r="D4725" s="208"/>
    </row>
    <row r="4726" spans="4:4">
      <c r="D4726" s="208"/>
    </row>
    <row r="4727" spans="4:4">
      <c r="D4727" s="208"/>
    </row>
    <row r="4728" spans="4:4">
      <c r="D4728" s="208"/>
    </row>
    <row r="4729" spans="4:4">
      <c r="D4729" s="208"/>
    </row>
    <row r="4730" spans="4:4">
      <c r="D4730" s="208"/>
    </row>
    <row r="4731" spans="4:4">
      <c r="D4731" s="208"/>
    </row>
    <row r="4732" spans="4:4">
      <c r="D4732" s="208"/>
    </row>
    <row r="4733" spans="4:4">
      <c r="D4733" s="208"/>
    </row>
    <row r="4734" spans="4:4">
      <c r="D4734" s="208"/>
    </row>
    <row r="4735" spans="4:4">
      <c r="D4735" s="208"/>
    </row>
    <row r="4736" spans="4:4">
      <c r="D4736" s="208"/>
    </row>
    <row r="4737" spans="4:4">
      <c r="D4737" s="208"/>
    </row>
    <row r="4738" spans="4:4">
      <c r="D4738" s="208"/>
    </row>
    <row r="4739" spans="4:4">
      <c r="D4739" s="208"/>
    </row>
    <row r="4740" spans="4:4">
      <c r="D4740" s="208"/>
    </row>
    <row r="4741" spans="4:4">
      <c r="D4741" s="208"/>
    </row>
    <row r="4742" spans="4:4">
      <c r="D4742" s="208"/>
    </row>
    <row r="4743" spans="4:4">
      <c r="D4743" s="208"/>
    </row>
    <row r="4744" spans="4:4">
      <c r="D4744" s="208"/>
    </row>
    <row r="4745" spans="4:4">
      <c r="D4745" s="208"/>
    </row>
    <row r="4746" spans="4:4">
      <c r="D4746" s="208"/>
    </row>
    <row r="4747" spans="4:4">
      <c r="D4747" s="208"/>
    </row>
    <row r="4748" spans="4:4">
      <c r="D4748" s="208"/>
    </row>
    <row r="4749" spans="4:4">
      <c r="D4749" s="208"/>
    </row>
    <row r="4750" spans="4:4">
      <c r="D4750" s="208"/>
    </row>
    <row r="4751" spans="4:4">
      <c r="D4751" s="208"/>
    </row>
    <row r="4752" spans="4:4">
      <c r="D4752" s="208"/>
    </row>
    <row r="4753" spans="4:4">
      <c r="D4753" s="208"/>
    </row>
    <row r="4754" spans="4:4">
      <c r="D4754" s="208"/>
    </row>
    <row r="4755" spans="4:4">
      <c r="D4755" s="208"/>
    </row>
    <row r="4756" spans="4:4">
      <c r="D4756" s="208"/>
    </row>
    <row r="4757" spans="4:4">
      <c r="D4757" s="208"/>
    </row>
    <row r="4758" spans="4:4">
      <c r="D4758" s="208"/>
    </row>
    <row r="4759" spans="4:4">
      <c r="D4759" s="208"/>
    </row>
    <row r="4760" spans="4:4">
      <c r="D4760" s="208"/>
    </row>
    <row r="4761" spans="4:4">
      <c r="D4761" s="208"/>
    </row>
    <row r="4762" spans="4:4">
      <c r="D4762" s="208"/>
    </row>
    <row r="4763" spans="4:4">
      <c r="D4763" s="208"/>
    </row>
    <row r="4764" spans="4:4">
      <c r="D4764" s="208"/>
    </row>
    <row r="4765" spans="4:4">
      <c r="D4765" s="208"/>
    </row>
    <row r="4766" spans="4:4">
      <c r="D4766" s="208"/>
    </row>
    <row r="4767" spans="4:4">
      <c r="D4767" s="208"/>
    </row>
    <row r="4768" spans="4:4">
      <c r="D4768" s="208"/>
    </row>
    <row r="4769" spans="4:4">
      <c r="D4769" s="208"/>
    </row>
    <row r="4770" spans="4:4">
      <c r="D4770" s="208"/>
    </row>
    <row r="4771" spans="4:4">
      <c r="D4771" s="208"/>
    </row>
    <row r="4772" spans="4:4">
      <c r="D4772" s="208"/>
    </row>
    <row r="4773" spans="4:4">
      <c r="D4773" s="208"/>
    </row>
    <row r="4774" spans="4:4">
      <c r="D4774" s="208"/>
    </row>
    <row r="4775" spans="4:4">
      <c r="D4775" s="208"/>
    </row>
    <row r="4776" spans="4:4">
      <c r="D4776" s="208"/>
    </row>
    <row r="4777" spans="4:4">
      <c r="D4777" s="208"/>
    </row>
    <row r="4778" spans="4:4">
      <c r="D4778" s="208"/>
    </row>
    <row r="4779" spans="4:4">
      <c r="D4779" s="208"/>
    </row>
    <row r="4780" spans="4:4">
      <c r="D4780" s="208"/>
    </row>
    <row r="4781" spans="4:4">
      <c r="D4781" s="208"/>
    </row>
    <row r="4782" spans="4:4">
      <c r="D4782" s="208"/>
    </row>
    <row r="4783" spans="4:4">
      <c r="D4783" s="208"/>
    </row>
    <row r="4784" spans="4:4">
      <c r="D4784" s="208"/>
    </row>
    <row r="4785" spans="4:4">
      <c r="D4785" s="208"/>
    </row>
    <row r="4786" spans="4:4">
      <c r="D4786" s="208"/>
    </row>
    <row r="4787" spans="4:4">
      <c r="D4787" s="208"/>
    </row>
    <row r="4788" spans="4:4">
      <c r="D4788" s="208"/>
    </row>
    <row r="4789" spans="4:4">
      <c r="D4789" s="208"/>
    </row>
    <row r="4790" spans="4:4">
      <c r="D4790" s="208"/>
    </row>
    <row r="4791" spans="4:4">
      <c r="D4791" s="208"/>
    </row>
    <row r="4792" spans="4:4">
      <c r="D4792" s="208"/>
    </row>
    <row r="4793" spans="4:4">
      <c r="D4793" s="208"/>
    </row>
    <row r="4794" spans="4:4">
      <c r="D4794" s="208"/>
    </row>
    <row r="4795" spans="4:4">
      <c r="D4795" s="208"/>
    </row>
    <row r="4796" spans="4:4">
      <c r="D4796" s="208"/>
    </row>
    <row r="4797" spans="4:4">
      <c r="D4797" s="208"/>
    </row>
    <row r="4798" spans="4:4">
      <c r="D4798" s="208"/>
    </row>
    <row r="4799" spans="4:4">
      <c r="D4799" s="208"/>
    </row>
    <row r="4800" spans="4:4">
      <c r="D4800" s="208"/>
    </row>
    <row r="4801" spans="4:4">
      <c r="D4801" s="208"/>
    </row>
    <row r="4802" spans="4:4">
      <c r="D4802" s="208"/>
    </row>
    <row r="4803" spans="4:4">
      <c r="D4803" s="208"/>
    </row>
    <row r="4804" spans="4:4">
      <c r="D4804" s="208"/>
    </row>
    <row r="4805" spans="4:4">
      <c r="D4805" s="208"/>
    </row>
    <row r="4806" spans="4:4">
      <c r="D4806" s="208"/>
    </row>
    <row r="4807" spans="4:4">
      <c r="D4807" s="208"/>
    </row>
    <row r="4808" spans="4:4">
      <c r="D4808" s="208"/>
    </row>
    <row r="4809" spans="4:4">
      <c r="D4809" s="208"/>
    </row>
    <row r="4810" spans="4:4">
      <c r="D4810" s="208"/>
    </row>
    <row r="4811" spans="4:4">
      <c r="D4811" s="208"/>
    </row>
    <row r="4812" spans="4:4">
      <c r="D4812" s="208"/>
    </row>
    <row r="4813" spans="4:4">
      <c r="D4813" s="208"/>
    </row>
    <row r="4814" spans="4:4">
      <c r="D4814" s="208"/>
    </row>
    <row r="4815" spans="4:4">
      <c r="D4815" s="208"/>
    </row>
    <row r="4816" spans="4:4">
      <c r="D4816" s="208"/>
    </row>
    <row r="4817" spans="4:4">
      <c r="D4817" s="208"/>
    </row>
    <row r="4818" spans="4:4">
      <c r="D4818" s="208"/>
    </row>
    <row r="4819" spans="4:4">
      <c r="D4819" s="208"/>
    </row>
    <row r="4820" spans="4:4">
      <c r="D4820" s="208"/>
    </row>
    <row r="4821" spans="4:4">
      <c r="D4821" s="208"/>
    </row>
    <row r="4822" spans="4:4">
      <c r="D4822" s="208"/>
    </row>
    <row r="4823" spans="4:4">
      <c r="D4823" s="208"/>
    </row>
    <row r="4824" spans="4:4">
      <c r="D4824" s="208"/>
    </row>
    <row r="4825" spans="4:4">
      <c r="D4825" s="208"/>
    </row>
    <row r="4826" spans="4:4">
      <c r="D4826" s="208"/>
    </row>
    <row r="4827" spans="4:4">
      <c r="D4827" s="208"/>
    </row>
    <row r="4828" spans="4:4">
      <c r="D4828" s="208"/>
    </row>
    <row r="4829" spans="4:4">
      <c r="D4829" s="208"/>
    </row>
    <row r="4830" spans="4:4">
      <c r="D4830" s="208"/>
    </row>
    <row r="4831" spans="4:4">
      <c r="D4831" s="208"/>
    </row>
    <row r="4832" spans="4:4">
      <c r="D4832" s="208"/>
    </row>
    <row r="4833" spans="4:4">
      <c r="D4833" s="208"/>
    </row>
    <row r="4834" spans="4:4">
      <c r="D4834" s="208"/>
    </row>
    <row r="4835" spans="4:4">
      <c r="D4835" s="208"/>
    </row>
    <row r="4836" spans="4:4">
      <c r="D4836" s="208"/>
    </row>
    <row r="4837" spans="4:4">
      <c r="D4837" s="208"/>
    </row>
    <row r="4838" spans="4:4">
      <c r="D4838" s="208"/>
    </row>
    <row r="4839" spans="4:4">
      <c r="D4839" s="208"/>
    </row>
    <row r="4840" spans="4:4">
      <c r="D4840" s="208"/>
    </row>
    <row r="4841" spans="4:4">
      <c r="D4841" s="208"/>
    </row>
    <row r="4842" spans="4:4">
      <c r="D4842" s="208"/>
    </row>
    <row r="4843" spans="4:4">
      <c r="D4843" s="208"/>
    </row>
    <row r="4844" spans="4:4">
      <c r="D4844" s="208"/>
    </row>
    <row r="4845" spans="4:4">
      <c r="D4845" s="208"/>
    </row>
    <row r="4846" spans="4:4">
      <c r="D4846" s="208"/>
    </row>
    <row r="4847" spans="4:4">
      <c r="D4847" s="208"/>
    </row>
    <row r="4848" spans="4:4">
      <c r="D4848" s="208"/>
    </row>
    <row r="4849" spans="4:4">
      <c r="D4849" s="208"/>
    </row>
    <row r="4850" spans="4:4">
      <c r="D4850" s="208"/>
    </row>
    <row r="4851" spans="4:4">
      <c r="D4851" s="208"/>
    </row>
    <row r="4852" spans="4:4">
      <c r="D4852" s="208"/>
    </row>
    <row r="4853" spans="4:4">
      <c r="D4853" s="208"/>
    </row>
    <row r="4854" spans="4:4">
      <c r="D4854" s="208"/>
    </row>
    <row r="4855" spans="4:4">
      <c r="D4855" s="208"/>
    </row>
    <row r="4856" spans="4:4">
      <c r="D4856" s="208"/>
    </row>
    <row r="4857" spans="4:4">
      <c r="D4857" s="208"/>
    </row>
    <row r="4858" spans="4:4">
      <c r="D4858" s="208"/>
    </row>
    <row r="4859" spans="4:4">
      <c r="D4859" s="208"/>
    </row>
    <row r="4860" spans="4:4">
      <c r="D4860" s="208"/>
    </row>
    <row r="4861" spans="4:4">
      <c r="D4861" s="208"/>
    </row>
    <row r="4862" spans="4:4">
      <c r="D4862" s="208"/>
    </row>
    <row r="4863" spans="4:4">
      <c r="D4863" s="208"/>
    </row>
    <row r="4864" spans="4:4">
      <c r="D4864" s="208"/>
    </row>
    <row r="4865" spans="4:4">
      <c r="D4865" s="208"/>
    </row>
    <row r="4866" spans="4:4">
      <c r="D4866" s="208"/>
    </row>
    <row r="4867" spans="4:4">
      <c r="D4867" s="208"/>
    </row>
    <row r="4868" spans="4:4">
      <c r="D4868" s="208"/>
    </row>
    <row r="4869" spans="4:4">
      <c r="D4869" s="208"/>
    </row>
    <row r="4870" spans="4:4">
      <c r="D4870" s="208"/>
    </row>
    <row r="4871" spans="4:4">
      <c r="D4871" s="208"/>
    </row>
    <row r="4872" spans="4:4">
      <c r="D4872" s="208"/>
    </row>
    <row r="4873" spans="4:4">
      <c r="D4873" s="208"/>
    </row>
    <row r="4874" spans="4:4">
      <c r="D4874" s="208"/>
    </row>
    <row r="4875" spans="4:4">
      <c r="D4875" s="208"/>
    </row>
    <row r="4876" spans="4:4">
      <c r="D4876" s="208"/>
    </row>
    <row r="4877" spans="4:4">
      <c r="D4877" s="208"/>
    </row>
    <row r="4878" spans="4:4">
      <c r="D4878" s="208"/>
    </row>
    <row r="4879" spans="4:4">
      <c r="D4879" s="208"/>
    </row>
    <row r="4880" spans="4:4">
      <c r="D4880" s="208"/>
    </row>
    <row r="4881" spans="4:4">
      <c r="D4881" s="208"/>
    </row>
    <row r="4882" spans="4:4">
      <c r="D4882" s="208"/>
    </row>
    <row r="4883" spans="4:4">
      <c r="D4883" s="208"/>
    </row>
    <row r="4884" spans="4:4">
      <c r="D4884" s="208"/>
    </row>
    <row r="4885" spans="4:4">
      <c r="D4885" s="208"/>
    </row>
    <row r="4886" spans="4:4">
      <c r="D4886" s="208"/>
    </row>
    <row r="4887" spans="4:4">
      <c r="D4887" s="208"/>
    </row>
    <row r="4888" spans="4:4">
      <c r="D4888" s="208"/>
    </row>
    <row r="4889" spans="4:4">
      <c r="D4889" s="208"/>
    </row>
    <row r="4890" spans="4:4">
      <c r="D4890" s="208"/>
    </row>
    <row r="4891" spans="4:4">
      <c r="D4891" s="208"/>
    </row>
    <row r="4892" spans="4:4">
      <c r="D4892" s="208"/>
    </row>
    <row r="4893" spans="4:4">
      <c r="D4893" s="208"/>
    </row>
    <row r="4894" spans="4:4">
      <c r="D4894" s="208"/>
    </row>
    <row r="4895" spans="4:4">
      <c r="D4895" s="208"/>
    </row>
    <row r="4896" spans="4:4">
      <c r="D4896" s="208"/>
    </row>
    <row r="4897" spans="4:4">
      <c r="D4897" s="208"/>
    </row>
    <row r="4898" spans="4:4">
      <c r="D4898" s="208"/>
    </row>
    <row r="4899" spans="4:4">
      <c r="D4899" s="208"/>
    </row>
    <row r="4900" spans="4:4">
      <c r="D4900" s="208"/>
    </row>
    <row r="4901" spans="4:4">
      <c r="D4901" s="208"/>
    </row>
    <row r="4902" spans="4:4">
      <c r="D4902" s="208"/>
    </row>
    <row r="4903" spans="4:4">
      <c r="D4903" s="208"/>
    </row>
    <row r="4904" spans="4:4">
      <c r="D4904" s="208"/>
    </row>
    <row r="4905" spans="4:4">
      <c r="D4905" s="208"/>
    </row>
    <row r="4906" spans="4:4">
      <c r="D4906" s="208"/>
    </row>
    <row r="4907" spans="4:4">
      <c r="D4907" s="208"/>
    </row>
    <row r="4908" spans="4:4">
      <c r="D4908" s="208"/>
    </row>
    <row r="4909" spans="4:4">
      <c r="D4909" s="208"/>
    </row>
    <row r="4910" spans="4:4">
      <c r="D4910" s="208"/>
    </row>
    <row r="4911" spans="4:4">
      <c r="D4911" s="208"/>
    </row>
    <row r="4912" spans="4:4">
      <c r="D4912" s="208"/>
    </row>
    <row r="4913" spans="4:4">
      <c r="D4913" s="208"/>
    </row>
    <row r="4914" spans="4:4">
      <c r="D4914" s="208"/>
    </row>
    <row r="4915" spans="4:4">
      <c r="D4915" s="208"/>
    </row>
    <row r="4916" spans="4:4">
      <c r="D4916" s="208"/>
    </row>
    <row r="4917" spans="4:4">
      <c r="D4917" s="208"/>
    </row>
    <row r="4918" spans="4:4">
      <c r="D4918" s="208"/>
    </row>
    <row r="4919" spans="4:4">
      <c r="D4919" s="208"/>
    </row>
    <row r="4920" spans="4:4">
      <c r="D4920" s="208"/>
    </row>
    <row r="4921" spans="4:4">
      <c r="D4921" s="208"/>
    </row>
    <row r="4922" spans="4:4">
      <c r="D4922" s="208"/>
    </row>
    <row r="4923" spans="4:4">
      <c r="D4923" s="208"/>
    </row>
    <row r="4924" spans="4:4">
      <c r="D4924" s="208"/>
    </row>
    <row r="4925" spans="4:4">
      <c r="D4925" s="208"/>
    </row>
    <row r="4926" spans="4:4">
      <c r="D4926" s="208"/>
    </row>
    <row r="4927" spans="4:4">
      <c r="D4927" s="208"/>
    </row>
    <row r="4928" spans="4:4">
      <c r="D4928" s="208"/>
    </row>
    <row r="4929" spans="4:4">
      <c r="D4929" s="208"/>
    </row>
    <row r="4930" spans="4:4">
      <c r="D4930" s="208"/>
    </row>
    <row r="4931" spans="4:4">
      <c r="D4931" s="208"/>
    </row>
    <row r="4932" spans="4:4">
      <c r="D4932" s="208"/>
    </row>
    <row r="4933" spans="4:4">
      <c r="D4933" s="208"/>
    </row>
    <row r="4934" spans="4:4">
      <c r="D4934" s="208"/>
    </row>
    <row r="4935" spans="4:4">
      <c r="D4935" s="208"/>
    </row>
    <row r="4936" spans="4:4">
      <c r="D4936" s="208"/>
    </row>
    <row r="4937" spans="4:4">
      <c r="D4937" s="208"/>
    </row>
    <row r="4938" spans="4:4">
      <c r="D4938" s="208"/>
    </row>
    <row r="4939" spans="4:4">
      <c r="D4939" s="208"/>
    </row>
    <row r="4940" spans="4:4">
      <c r="D4940" s="208"/>
    </row>
    <row r="4941" spans="4:4">
      <c r="D4941" s="208"/>
    </row>
    <row r="4942" spans="4:4">
      <c r="D4942" s="208"/>
    </row>
    <row r="4943" spans="4:4">
      <c r="D4943" s="208"/>
    </row>
    <row r="4944" spans="4:4">
      <c r="D4944" s="208"/>
    </row>
    <row r="4945" spans="4:4">
      <c r="D4945" s="208"/>
    </row>
    <row r="4946" spans="4:4">
      <c r="D4946" s="208"/>
    </row>
    <row r="4947" spans="4:4">
      <c r="D4947" s="208"/>
    </row>
    <row r="4948" spans="4:4">
      <c r="D4948" s="208"/>
    </row>
    <row r="4949" spans="4:4">
      <c r="D4949" s="208"/>
    </row>
    <row r="4950" spans="4:4">
      <c r="D4950" s="208"/>
    </row>
    <row r="4951" spans="4:4">
      <c r="D4951" s="208"/>
    </row>
    <row r="4952" spans="4:4">
      <c r="D4952" s="208"/>
    </row>
    <row r="4953" spans="4:4">
      <c r="D4953" s="208"/>
    </row>
    <row r="4954" spans="4:4">
      <c r="D4954" s="208"/>
    </row>
    <row r="4955" spans="4:4">
      <c r="D4955" s="208"/>
    </row>
    <row r="4956" spans="4:4">
      <c r="D4956" s="208"/>
    </row>
    <row r="4957" spans="4:4">
      <c r="D4957" s="208"/>
    </row>
    <row r="4958" spans="4:4">
      <c r="D4958" s="208"/>
    </row>
    <row r="4959" spans="4:4">
      <c r="D4959" s="208"/>
    </row>
    <row r="4960" spans="4:4">
      <c r="D4960" s="208"/>
    </row>
    <row r="4961" spans="4:4">
      <c r="D4961" s="208"/>
    </row>
    <row r="4962" spans="4:4">
      <c r="D4962" s="208"/>
    </row>
    <row r="4963" spans="4:4">
      <c r="D4963" s="208"/>
    </row>
    <row r="4964" spans="4:4">
      <c r="D4964" s="208"/>
    </row>
    <row r="4965" spans="4:4">
      <c r="D4965" s="208"/>
    </row>
    <row r="4966" spans="4:4">
      <c r="D4966" s="208"/>
    </row>
    <row r="4967" spans="4:4">
      <c r="D4967" s="208"/>
    </row>
    <row r="4968" spans="4:4">
      <c r="D4968" s="208"/>
    </row>
    <row r="4969" spans="4:4">
      <c r="D4969" s="208"/>
    </row>
    <row r="4970" spans="4:4">
      <c r="D4970" s="208"/>
    </row>
    <row r="4971" spans="4:4">
      <c r="D4971" s="208"/>
    </row>
    <row r="4972" spans="4:4">
      <c r="D4972" s="208"/>
    </row>
    <row r="4973" spans="4:4">
      <c r="D4973" s="208"/>
    </row>
    <row r="4974" spans="4:4">
      <c r="D4974" s="208"/>
    </row>
    <row r="4975" spans="4:4">
      <c r="D4975" s="208"/>
    </row>
    <row r="4976" spans="4:4">
      <c r="D4976" s="208"/>
    </row>
    <row r="4977" spans="4:4">
      <c r="D4977" s="208"/>
    </row>
    <row r="4978" spans="4:4">
      <c r="D4978" s="208"/>
    </row>
    <row r="4979" spans="4:4">
      <c r="D4979" s="208"/>
    </row>
    <row r="4980" spans="4:4">
      <c r="D4980" s="208"/>
    </row>
    <row r="4981" spans="4:4">
      <c r="D4981" s="208"/>
    </row>
    <row r="4982" spans="4:4">
      <c r="D4982" s="208"/>
    </row>
    <row r="4983" spans="4:4">
      <c r="D4983" s="208"/>
    </row>
    <row r="4984" spans="4:4">
      <c r="D4984" s="208"/>
    </row>
    <row r="4985" spans="4:4">
      <c r="D4985" s="208"/>
    </row>
    <row r="4986" spans="4:4">
      <c r="D4986" s="208"/>
    </row>
    <row r="4987" spans="4:4">
      <c r="D4987" s="208"/>
    </row>
    <row r="4988" spans="4:4">
      <c r="D4988" s="208"/>
    </row>
    <row r="4989" spans="4:4">
      <c r="D4989" s="208"/>
    </row>
    <row r="4990" spans="4:4">
      <c r="D4990" s="208"/>
    </row>
    <row r="4991" spans="4:4">
      <c r="D4991" s="208"/>
    </row>
    <row r="4992" spans="4:4">
      <c r="D4992" s="208"/>
    </row>
    <row r="4993" spans="4:4">
      <c r="D4993" s="208"/>
    </row>
    <row r="4994" spans="4:4">
      <c r="D4994" s="208"/>
    </row>
    <row r="4995" spans="4:4">
      <c r="D4995" s="208"/>
    </row>
    <row r="4996" spans="4:4">
      <c r="D4996" s="208"/>
    </row>
    <row r="4997" spans="4:4">
      <c r="D4997" s="208"/>
    </row>
    <row r="4998" spans="4:4">
      <c r="D4998" s="208"/>
    </row>
    <row r="4999" spans="4:4">
      <c r="D4999" s="208"/>
    </row>
    <row r="5000" spans="4:4">
      <c r="D5000" s="208"/>
    </row>
  </sheetData>
  <sheetProtection formatRows="0"/>
  <mergeCells count="25">
    <mergeCell ref="C11:G11"/>
    <mergeCell ref="A1:G1"/>
    <mergeCell ref="C2:G2"/>
    <mergeCell ref="C3:G3"/>
    <mergeCell ref="C4:G4"/>
    <mergeCell ref="C10:G10"/>
    <mergeCell ref="C26:G26"/>
    <mergeCell ref="C12:G12"/>
    <mergeCell ref="C14:G14"/>
    <mergeCell ref="C15:G15"/>
    <mergeCell ref="C16:G16"/>
    <mergeCell ref="C17:G17"/>
    <mergeCell ref="C18:G18"/>
    <mergeCell ref="C20:G20"/>
    <mergeCell ref="C21:G21"/>
    <mergeCell ref="C22:G22"/>
    <mergeCell ref="C24:G24"/>
    <mergeCell ref="C25:G25"/>
    <mergeCell ref="C40:G40"/>
    <mergeCell ref="C28:G28"/>
    <mergeCell ref="C29:G29"/>
    <mergeCell ref="C31:G31"/>
    <mergeCell ref="C32:G32"/>
    <mergeCell ref="C36:G36"/>
    <mergeCell ref="C39:G39"/>
  </mergeCells>
  <pageMargins left="0.59055118110236204" right="0.196850393700787" top="0.78740157499999996" bottom="0.78740157499999996" header="0.3" footer="0.3"/>
  <pageSetup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A94C-FFB6-46BF-848C-740DEDF8EF9F}">
  <sheetPr>
    <pageSetUpPr fitToPage="1"/>
  </sheetPr>
  <dimension ref="A1:CM102"/>
  <sheetViews>
    <sheetView showGridLines="0" workbookViewId="0">
      <selection activeCell="AR35" sqref="AR35"/>
    </sheetView>
  </sheetViews>
  <sheetFormatPr defaultRowHeight="11.25"/>
  <cols>
    <col min="1" max="1" width="7.140625" style="36" customWidth="1"/>
    <col min="2" max="2" width="1.42578125" style="36" customWidth="1"/>
    <col min="3" max="3" width="3.5703125" style="36" customWidth="1"/>
    <col min="4" max="33" width="2.28515625" style="36" customWidth="1"/>
    <col min="34" max="34" width="2.85546875" style="36" customWidth="1"/>
    <col min="35" max="35" width="27.140625" style="36" customWidth="1"/>
    <col min="36" max="37" width="2.140625" style="36" customWidth="1"/>
    <col min="38" max="38" width="7.140625" style="36" customWidth="1"/>
    <col min="39" max="39" width="2.85546875" style="36" customWidth="1"/>
    <col min="40" max="40" width="11.42578125" style="36" customWidth="1"/>
    <col min="41" max="41" width="6.42578125" style="36" customWidth="1"/>
    <col min="42" max="42" width="3.5703125" style="36" customWidth="1"/>
    <col min="43" max="43" width="13.42578125" style="36" hidden="1" customWidth="1"/>
    <col min="44" max="44" width="11.7109375" style="36" customWidth="1"/>
    <col min="45" max="49" width="22.140625" style="36" hidden="1" customWidth="1"/>
    <col min="50" max="51" width="18.5703125" style="36" hidden="1" customWidth="1"/>
    <col min="52" max="53" width="21.42578125" style="36" hidden="1" customWidth="1"/>
    <col min="54" max="54" width="18.5703125" style="36" hidden="1" customWidth="1"/>
    <col min="55" max="55" width="16.42578125" style="36" hidden="1" customWidth="1"/>
    <col min="56" max="56" width="21.42578125" style="36" hidden="1" customWidth="1"/>
    <col min="57" max="57" width="18.5703125" style="36" hidden="1" customWidth="1"/>
    <col min="58" max="58" width="16.42578125" style="36" hidden="1" customWidth="1"/>
    <col min="59" max="59" width="57" style="36" customWidth="1"/>
    <col min="60" max="16384" width="9.140625" style="36"/>
  </cols>
  <sheetData>
    <row r="1" spans="1:74">
      <c r="A1" s="35" t="s">
        <v>49</v>
      </c>
      <c r="AZ1" s="35" t="s">
        <v>50</v>
      </c>
      <c r="BA1" s="35" t="s">
        <v>51</v>
      </c>
      <c r="BB1" s="35" t="s">
        <v>52</v>
      </c>
      <c r="BT1" s="35" t="s">
        <v>53</v>
      </c>
      <c r="BU1" s="35" t="s">
        <v>77</v>
      </c>
      <c r="BV1" s="35" t="s">
        <v>712</v>
      </c>
    </row>
    <row r="2" spans="1:74" ht="36.950000000000003" customHeight="1"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F2" s="346"/>
      <c r="BG2" s="346"/>
      <c r="BS2" s="37" t="s">
        <v>55</v>
      </c>
      <c r="BT2" s="37" t="s">
        <v>56</v>
      </c>
    </row>
    <row r="3" spans="1:74" ht="6.95" customHeight="1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40"/>
      <c r="BS3" s="37" t="s">
        <v>55</v>
      </c>
      <c r="BT3" s="37" t="s">
        <v>236</v>
      </c>
    </row>
    <row r="4" spans="1:74" ht="24.95" customHeight="1">
      <c r="B4" s="40"/>
      <c r="D4" s="41" t="s">
        <v>58</v>
      </c>
      <c r="AR4" s="40"/>
      <c r="AS4" s="42" t="s">
        <v>59</v>
      </c>
      <c r="BG4" s="256" t="s">
        <v>713</v>
      </c>
      <c r="BS4" s="37" t="s">
        <v>60</v>
      </c>
    </row>
    <row r="5" spans="1:74" ht="12" customHeight="1">
      <c r="B5" s="40"/>
      <c r="D5" s="43" t="s">
        <v>61</v>
      </c>
      <c r="K5" s="347" t="s">
        <v>714</v>
      </c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346"/>
      <c r="AE5" s="346"/>
      <c r="AF5" s="346"/>
      <c r="AG5" s="346"/>
      <c r="AH5" s="346"/>
      <c r="AI5" s="346"/>
      <c r="AJ5" s="346"/>
      <c r="AR5" s="40"/>
      <c r="BG5" s="366" t="s">
        <v>715</v>
      </c>
      <c r="BS5" s="37" t="s">
        <v>55</v>
      </c>
    </row>
    <row r="6" spans="1:74" ht="36.950000000000003" customHeight="1">
      <c r="B6" s="40"/>
      <c r="D6" s="45" t="s">
        <v>63</v>
      </c>
      <c r="K6" s="348" t="s">
        <v>716</v>
      </c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6"/>
      <c r="AJ6" s="346"/>
      <c r="AR6" s="40"/>
      <c r="BG6" s="367"/>
      <c r="BS6" s="37" t="s">
        <v>55</v>
      </c>
    </row>
    <row r="7" spans="1:74" ht="12" customHeight="1">
      <c r="B7" s="40"/>
      <c r="D7" s="46" t="s">
        <v>65</v>
      </c>
      <c r="K7" s="44" t="s">
        <v>50</v>
      </c>
      <c r="AK7" s="46" t="s">
        <v>66</v>
      </c>
      <c r="AN7" s="44" t="s">
        <v>50</v>
      </c>
      <c r="AR7" s="40"/>
      <c r="BG7" s="367"/>
      <c r="BS7" s="37" t="s">
        <v>55</v>
      </c>
    </row>
    <row r="8" spans="1:74" ht="12" customHeight="1">
      <c r="B8" s="40"/>
      <c r="D8" s="46" t="s">
        <v>67</v>
      </c>
      <c r="K8" s="44" t="s">
        <v>36</v>
      </c>
      <c r="AK8" s="46" t="s">
        <v>3</v>
      </c>
      <c r="AN8" s="257" t="s">
        <v>717</v>
      </c>
      <c r="AR8" s="40"/>
      <c r="BG8" s="367"/>
      <c r="BS8" s="37" t="s">
        <v>55</v>
      </c>
    </row>
    <row r="9" spans="1:74" ht="14.45" customHeight="1">
      <c r="B9" s="40"/>
      <c r="AR9" s="40"/>
      <c r="BG9" s="367"/>
      <c r="BS9" s="37" t="s">
        <v>55</v>
      </c>
    </row>
    <row r="10" spans="1:74" ht="12" customHeight="1">
      <c r="B10" s="40"/>
      <c r="D10" s="46" t="s">
        <v>70</v>
      </c>
      <c r="AK10" s="46" t="s">
        <v>71</v>
      </c>
      <c r="AN10" s="44" t="s">
        <v>718</v>
      </c>
      <c r="AR10" s="40"/>
      <c r="BG10" s="367"/>
      <c r="BS10" s="37" t="s">
        <v>55</v>
      </c>
    </row>
    <row r="11" spans="1:74" ht="18.399999999999999" customHeight="1">
      <c r="B11" s="40"/>
      <c r="E11" s="44" t="s">
        <v>719</v>
      </c>
      <c r="AK11" s="46" t="s">
        <v>73</v>
      </c>
      <c r="AN11" s="44" t="s">
        <v>50</v>
      </c>
      <c r="AR11" s="40"/>
      <c r="BG11" s="367"/>
      <c r="BS11" s="37" t="s">
        <v>55</v>
      </c>
    </row>
    <row r="12" spans="1:74" ht="6.95" customHeight="1">
      <c r="B12" s="40"/>
      <c r="AR12" s="40"/>
      <c r="BG12" s="367"/>
      <c r="BS12" s="37" t="s">
        <v>55</v>
      </c>
    </row>
    <row r="13" spans="1:74" ht="12" customHeight="1">
      <c r="B13" s="40"/>
      <c r="D13" s="46" t="s">
        <v>720</v>
      </c>
      <c r="AK13" s="46" t="s">
        <v>71</v>
      </c>
      <c r="AN13" s="258" t="s">
        <v>721</v>
      </c>
      <c r="AR13" s="40"/>
      <c r="BG13" s="367"/>
      <c r="BS13" s="37" t="s">
        <v>55</v>
      </c>
    </row>
    <row r="14" spans="1:74" ht="12.75">
      <c r="B14" s="40"/>
      <c r="E14" s="369" t="s">
        <v>721</v>
      </c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370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46" t="s">
        <v>73</v>
      </c>
      <c r="AN14" s="258" t="s">
        <v>721</v>
      </c>
      <c r="AR14" s="40"/>
      <c r="BG14" s="367"/>
      <c r="BS14" s="37" t="s">
        <v>55</v>
      </c>
    </row>
    <row r="15" spans="1:74" ht="6.95" customHeight="1">
      <c r="B15" s="40"/>
      <c r="AR15" s="40"/>
      <c r="BG15" s="367"/>
      <c r="BS15" s="37" t="s">
        <v>53</v>
      </c>
    </row>
    <row r="16" spans="1:74" ht="12" customHeight="1">
      <c r="B16" s="40"/>
      <c r="D16" s="46" t="s">
        <v>75</v>
      </c>
      <c r="AK16" s="46" t="s">
        <v>71</v>
      </c>
      <c r="AN16" s="44" t="s">
        <v>722</v>
      </c>
      <c r="AR16" s="40"/>
      <c r="BG16" s="367"/>
      <c r="BS16" s="37" t="s">
        <v>53</v>
      </c>
    </row>
    <row r="17" spans="2:71" ht="18.399999999999999" customHeight="1">
      <c r="B17" s="40"/>
      <c r="E17" s="44" t="s">
        <v>723</v>
      </c>
      <c r="AK17" s="46" t="s">
        <v>73</v>
      </c>
      <c r="AN17" s="44" t="s">
        <v>50</v>
      </c>
      <c r="AR17" s="40"/>
      <c r="BG17" s="367"/>
      <c r="BS17" s="37" t="s">
        <v>77</v>
      </c>
    </row>
    <row r="18" spans="2:71" ht="6.95" customHeight="1">
      <c r="B18" s="40"/>
      <c r="AR18" s="40"/>
      <c r="BG18" s="367"/>
      <c r="BS18" s="37" t="s">
        <v>55</v>
      </c>
    </row>
    <row r="19" spans="2:71" ht="12" customHeight="1">
      <c r="B19" s="40"/>
      <c r="D19" s="46" t="s">
        <v>78</v>
      </c>
      <c r="AK19" s="46" t="s">
        <v>71</v>
      </c>
      <c r="AN19" s="44" t="s">
        <v>724</v>
      </c>
      <c r="AR19" s="40"/>
      <c r="BG19" s="367"/>
      <c r="BS19" s="37" t="s">
        <v>55</v>
      </c>
    </row>
    <row r="20" spans="2:71" ht="18.399999999999999" customHeight="1">
      <c r="B20" s="40"/>
      <c r="E20" s="44" t="s">
        <v>725</v>
      </c>
      <c r="AK20" s="46" t="s">
        <v>73</v>
      </c>
      <c r="AN20" s="44" t="s">
        <v>50</v>
      </c>
      <c r="AR20" s="40"/>
      <c r="BG20" s="367"/>
      <c r="BS20" s="37" t="s">
        <v>77</v>
      </c>
    </row>
    <row r="21" spans="2:71" ht="6.95" customHeight="1">
      <c r="B21" s="40"/>
      <c r="AR21" s="40"/>
      <c r="BG21" s="367"/>
    </row>
    <row r="22" spans="2:71" ht="12" customHeight="1">
      <c r="B22" s="40"/>
      <c r="D22" s="46" t="s">
        <v>80</v>
      </c>
      <c r="AR22" s="40"/>
      <c r="BG22" s="367"/>
    </row>
    <row r="23" spans="2:71" ht="16.5" customHeight="1">
      <c r="B23" s="40"/>
      <c r="E23" s="349" t="s">
        <v>50</v>
      </c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Q23" s="349"/>
      <c r="R23" s="349"/>
      <c r="S23" s="349"/>
      <c r="T23" s="349"/>
      <c r="U23" s="349"/>
      <c r="V23" s="349"/>
      <c r="W23" s="349"/>
      <c r="X23" s="349"/>
      <c r="Y23" s="349"/>
      <c r="Z23" s="349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349"/>
      <c r="AL23" s="349"/>
      <c r="AM23" s="349"/>
      <c r="AN23" s="349"/>
      <c r="AR23" s="40"/>
      <c r="BG23" s="367"/>
    </row>
    <row r="24" spans="2:71" ht="6.95" customHeight="1">
      <c r="B24" s="40"/>
      <c r="AR24" s="40"/>
      <c r="BG24" s="367"/>
    </row>
    <row r="25" spans="2:71" ht="6.95" customHeight="1">
      <c r="B25" s="40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R25" s="40"/>
      <c r="BG25" s="367"/>
    </row>
    <row r="26" spans="2:71" s="50" customFormat="1" ht="25.9" customHeight="1">
      <c r="B26" s="49"/>
      <c r="D26" s="51" t="s">
        <v>81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350">
        <f>ROUND(AG94,2)</f>
        <v>0</v>
      </c>
      <c r="AL26" s="351"/>
      <c r="AM26" s="351"/>
      <c r="AN26" s="351"/>
      <c r="AO26" s="351"/>
      <c r="AR26" s="49"/>
      <c r="BG26" s="367"/>
    </row>
    <row r="27" spans="2:71" s="50" customFormat="1" ht="6.95" customHeight="1">
      <c r="B27" s="49"/>
      <c r="AR27" s="49"/>
      <c r="BG27" s="367"/>
    </row>
    <row r="28" spans="2:71" s="50" customFormat="1" ht="12.75">
      <c r="B28" s="49"/>
      <c r="L28" s="345" t="s">
        <v>82</v>
      </c>
      <c r="M28" s="345"/>
      <c r="N28" s="345"/>
      <c r="O28" s="345"/>
      <c r="P28" s="345"/>
      <c r="W28" s="345" t="s">
        <v>83</v>
      </c>
      <c r="X28" s="345"/>
      <c r="Y28" s="345"/>
      <c r="Z28" s="345"/>
      <c r="AA28" s="345"/>
      <c r="AB28" s="345"/>
      <c r="AC28" s="345"/>
      <c r="AD28" s="345"/>
      <c r="AE28" s="345"/>
      <c r="AK28" s="345" t="s">
        <v>84</v>
      </c>
      <c r="AL28" s="345"/>
      <c r="AM28" s="345"/>
      <c r="AN28" s="345"/>
      <c r="AO28" s="345"/>
      <c r="AR28" s="49"/>
      <c r="BG28" s="367"/>
    </row>
    <row r="29" spans="2:71" s="55" customFormat="1" ht="14.45" customHeight="1">
      <c r="B29" s="54"/>
      <c r="D29" s="46" t="s">
        <v>29</v>
      </c>
      <c r="F29" s="46" t="s">
        <v>85</v>
      </c>
      <c r="L29" s="338">
        <v>0.21</v>
      </c>
      <c r="M29" s="339"/>
      <c r="N29" s="339"/>
      <c r="O29" s="339"/>
      <c r="P29" s="339"/>
      <c r="W29" s="340">
        <f>ROUND(BB94, 2)</f>
        <v>0</v>
      </c>
      <c r="X29" s="339"/>
      <c r="Y29" s="339"/>
      <c r="Z29" s="339"/>
      <c r="AA29" s="339"/>
      <c r="AB29" s="339"/>
      <c r="AC29" s="339"/>
      <c r="AD29" s="339"/>
      <c r="AE29" s="339"/>
      <c r="AK29" s="340">
        <f>ROUND(AX94, 2)</f>
        <v>0</v>
      </c>
      <c r="AL29" s="339"/>
      <c r="AM29" s="339"/>
      <c r="AN29" s="339"/>
      <c r="AO29" s="339"/>
      <c r="AR29" s="54"/>
      <c r="BG29" s="368"/>
    </row>
    <row r="30" spans="2:71" s="55" customFormat="1" ht="14.45" customHeight="1">
      <c r="B30" s="54"/>
      <c r="F30" s="46" t="s">
        <v>86</v>
      </c>
      <c r="L30" s="338">
        <v>0.12</v>
      </c>
      <c r="M30" s="339"/>
      <c r="N30" s="339"/>
      <c r="O30" s="339"/>
      <c r="P30" s="339"/>
      <c r="W30" s="340">
        <f>ROUND(BC94, 2)</f>
        <v>0</v>
      </c>
      <c r="X30" s="339"/>
      <c r="Y30" s="339"/>
      <c r="Z30" s="339"/>
      <c r="AA30" s="339"/>
      <c r="AB30" s="339"/>
      <c r="AC30" s="339"/>
      <c r="AD30" s="339"/>
      <c r="AE30" s="339"/>
      <c r="AK30" s="340">
        <f>ROUND(AY94, 2)</f>
        <v>0</v>
      </c>
      <c r="AL30" s="339"/>
      <c r="AM30" s="339"/>
      <c r="AN30" s="339"/>
      <c r="AO30" s="339"/>
      <c r="AR30" s="54"/>
      <c r="BG30" s="368"/>
    </row>
    <row r="31" spans="2:71" s="55" customFormat="1" ht="14.45" hidden="1" customHeight="1">
      <c r="B31" s="54"/>
      <c r="F31" s="46" t="s">
        <v>87</v>
      </c>
      <c r="L31" s="338">
        <v>0.21</v>
      </c>
      <c r="M31" s="339"/>
      <c r="N31" s="339"/>
      <c r="O31" s="339"/>
      <c r="P31" s="339"/>
      <c r="W31" s="340">
        <f>ROUND(BD94, 2)</f>
        <v>0</v>
      </c>
      <c r="X31" s="339"/>
      <c r="Y31" s="339"/>
      <c r="Z31" s="339"/>
      <c r="AA31" s="339"/>
      <c r="AB31" s="339"/>
      <c r="AC31" s="339"/>
      <c r="AD31" s="339"/>
      <c r="AE31" s="339"/>
      <c r="AK31" s="340">
        <v>0</v>
      </c>
      <c r="AL31" s="339"/>
      <c r="AM31" s="339"/>
      <c r="AN31" s="339"/>
      <c r="AO31" s="339"/>
      <c r="AR31" s="54"/>
      <c r="BG31" s="368"/>
    </row>
    <row r="32" spans="2:71" s="55" customFormat="1" ht="14.45" hidden="1" customHeight="1">
      <c r="B32" s="54"/>
      <c r="F32" s="46" t="s">
        <v>88</v>
      </c>
      <c r="L32" s="338">
        <v>0.12</v>
      </c>
      <c r="M32" s="339"/>
      <c r="N32" s="339"/>
      <c r="O32" s="339"/>
      <c r="P32" s="339"/>
      <c r="W32" s="340">
        <f>ROUND(BE94, 2)</f>
        <v>0</v>
      </c>
      <c r="X32" s="339"/>
      <c r="Y32" s="339"/>
      <c r="Z32" s="339"/>
      <c r="AA32" s="339"/>
      <c r="AB32" s="339"/>
      <c r="AC32" s="339"/>
      <c r="AD32" s="339"/>
      <c r="AE32" s="339"/>
      <c r="AK32" s="340">
        <v>0</v>
      </c>
      <c r="AL32" s="339"/>
      <c r="AM32" s="339"/>
      <c r="AN32" s="339"/>
      <c r="AO32" s="339"/>
      <c r="AR32" s="54"/>
      <c r="BG32" s="368"/>
    </row>
    <row r="33" spans="2:59" s="55" customFormat="1" ht="14.45" hidden="1" customHeight="1">
      <c r="B33" s="54"/>
      <c r="F33" s="46" t="s">
        <v>89</v>
      </c>
      <c r="L33" s="338">
        <v>0</v>
      </c>
      <c r="M33" s="339"/>
      <c r="N33" s="339"/>
      <c r="O33" s="339"/>
      <c r="P33" s="339"/>
      <c r="W33" s="340">
        <f>ROUND(BF94, 2)</f>
        <v>0</v>
      </c>
      <c r="X33" s="339"/>
      <c r="Y33" s="339"/>
      <c r="Z33" s="339"/>
      <c r="AA33" s="339"/>
      <c r="AB33" s="339"/>
      <c r="AC33" s="339"/>
      <c r="AD33" s="339"/>
      <c r="AE33" s="339"/>
      <c r="AK33" s="340">
        <v>0</v>
      </c>
      <c r="AL33" s="339"/>
      <c r="AM33" s="339"/>
      <c r="AN33" s="339"/>
      <c r="AO33" s="339"/>
      <c r="AR33" s="54"/>
      <c r="BG33" s="368"/>
    </row>
    <row r="34" spans="2:59" s="50" customFormat="1" ht="6.95" customHeight="1">
      <c r="B34" s="49"/>
      <c r="AR34" s="49"/>
      <c r="BG34" s="367"/>
    </row>
    <row r="35" spans="2:59" s="50" customFormat="1" ht="25.9" customHeight="1">
      <c r="B35" s="49"/>
      <c r="C35" s="56"/>
      <c r="D35" s="57" t="s">
        <v>90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9" t="s">
        <v>91</v>
      </c>
      <c r="U35" s="58"/>
      <c r="V35" s="58"/>
      <c r="W35" s="58"/>
      <c r="X35" s="341" t="s">
        <v>92</v>
      </c>
      <c r="Y35" s="342"/>
      <c r="Z35" s="342"/>
      <c r="AA35" s="342"/>
      <c r="AB35" s="342"/>
      <c r="AC35" s="58"/>
      <c r="AD35" s="58"/>
      <c r="AE35" s="58"/>
      <c r="AF35" s="58"/>
      <c r="AG35" s="58"/>
      <c r="AH35" s="58"/>
      <c r="AI35" s="58"/>
      <c r="AJ35" s="58"/>
      <c r="AK35" s="343">
        <f>SUM(AK26:AK33)</f>
        <v>0</v>
      </c>
      <c r="AL35" s="342"/>
      <c r="AM35" s="342"/>
      <c r="AN35" s="342"/>
      <c r="AO35" s="344"/>
      <c r="AP35" s="56"/>
      <c r="AQ35" s="56"/>
      <c r="AR35" s="49"/>
    </row>
    <row r="36" spans="2:59" s="50" customFormat="1" ht="6.95" customHeight="1">
      <c r="B36" s="49"/>
      <c r="AR36" s="49"/>
    </row>
    <row r="37" spans="2:59" s="50" customFormat="1" ht="14.45" customHeight="1">
      <c r="B37" s="49"/>
      <c r="AR37" s="49"/>
    </row>
    <row r="38" spans="2:59" ht="14.45" customHeight="1">
      <c r="B38" s="40"/>
      <c r="AR38" s="40"/>
    </row>
    <row r="39" spans="2:59" ht="14.45" customHeight="1">
      <c r="B39" s="40"/>
      <c r="AR39" s="40"/>
    </row>
    <row r="40" spans="2:59" ht="14.45" customHeight="1">
      <c r="B40" s="40"/>
      <c r="AR40" s="40"/>
    </row>
    <row r="41" spans="2:59" ht="14.45" customHeight="1">
      <c r="B41" s="40"/>
      <c r="AR41" s="40"/>
    </row>
    <row r="42" spans="2:59" ht="14.45" customHeight="1">
      <c r="B42" s="40"/>
      <c r="AR42" s="40"/>
    </row>
    <row r="43" spans="2:59" ht="14.45" customHeight="1">
      <c r="B43" s="40"/>
      <c r="AR43" s="40"/>
    </row>
    <row r="44" spans="2:59" ht="14.45" customHeight="1">
      <c r="B44" s="40"/>
      <c r="AR44" s="40"/>
    </row>
    <row r="45" spans="2:59" ht="14.45" customHeight="1">
      <c r="B45" s="40"/>
      <c r="AR45" s="40"/>
    </row>
    <row r="46" spans="2:59" ht="14.45" customHeight="1">
      <c r="B46" s="40"/>
      <c r="AR46" s="40"/>
    </row>
    <row r="47" spans="2:59" ht="14.45" customHeight="1">
      <c r="B47" s="40"/>
      <c r="AR47" s="40"/>
    </row>
    <row r="48" spans="2:59" ht="14.45" customHeight="1">
      <c r="B48" s="40"/>
      <c r="AR48" s="40"/>
    </row>
    <row r="49" spans="2:44" s="50" customFormat="1" ht="14.45" customHeight="1">
      <c r="B49" s="49"/>
      <c r="D49" s="60" t="s">
        <v>93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94</v>
      </c>
      <c r="AI49" s="61"/>
      <c r="AJ49" s="61"/>
      <c r="AK49" s="61"/>
      <c r="AL49" s="61"/>
      <c r="AM49" s="61"/>
      <c r="AN49" s="61"/>
      <c r="AO49" s="61"/>
      <c r="AR49" s="49"/>
    </row>
    <row r="50" spans="2:44">
      <c r="B50" s="40"/>
      <c r="AR50" s="40"/>
    </row>
    <row r="51" spans="2:44">
      <c r="B51" s="40"/>
      <c r="AR51" s="40"/>
    </row>
    <row r="52" spans="2:44">
      <c r="B52" s="40"/>
      <c r="AR52" s="40"/>
    </row>
    <row r="53" spans="2:44">
      <c r="B53" s="40"/>
      <c r="AR53" s="40"/>
    </row>
    <row r="54" spans="2:44">
      <c r="B54" s="40"/>
      <c r="AR54" s="40"/>
    </row>
    <row r="55" spans="2:44">
      <c r="B55" s="40"/>
      <c r="AR55" s="40"/>
    </row>
    <row r="56" spans="2:44">
      <c r="B56" s="40"/>
      <c r="AR56" s="40"/>
    </row>
    <row r="57" spans="2:44">
      <c r="B57" s="40"/>
      <c r="AR57" s="40"/>
    </row>
    <row r="58" spans="2:44">
      <c r="B58" s="40"/>
      <c r="AR58" s="40"/>
    </row>
    <row r="59" spans="2:44">
      <c r="B59" s="40"/>
      <c r="AR59" s="40"/>
    </row>
    <row r="60" spans="2:44" s="50" customFormat="1" ht="12.75">
      <c r="B60" s="49"/>
      <c r="D60" s="62" t="s">
        <v>95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62" t="s">
        <v>96</v>
      </c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62" t="s">
        <v>95</v>
      </c>
      <c r="AI60" s="52"/>
      <c r="AJ60" s="52"/>
      <c r="AK60" s="52"/>
      <c r="AL60" s="52"/>
      <c r="AM60" s="62" t="s">
        <v>96</v>
      </c>
      <c r="AN60" s="52"/>
      <c r="AO60" s="52"/>
      <c r="AR60" s="49"/>
    </row>
    <row r="61" spans="2:44">
      <c r="B61" s="40"/>
      <c r="AR61" s="40"/>
    </row>
    <row r="62" spans="2:44">
      <c r="B62" s="40"/>
      <c r="AR62" s="40"/>
    </row>
    <row r="63" spans="2:44">
      <c r="B63" s="40"/>
      <c r="AR63" s="40"/>
    </row>
    <row r="64" spans="2:44" s="50" customFormat="1" ht="12.75">
      <c r="B64" s="49"/>
      <c r="D64" s="60" t="s">
        <v>97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0" t="s">
        <v>726</v>
      </c>
      <c r="AI64" s="61"/>
      <c r="AJ64" s="61"/>
      <c r="AK64" s="61"/>
      <c r="AL64" s="61"/>
      <c r="AM64" s="61"/>
      <c r="AN64" s="61"/>
      <c r="AO64" s="61"/>
      <c r="AR64" s="49"/>
    </row>
    <row r="65" spans="2:44">
      <c r="B65" s="40"/>
      <c r="AR65" s="40"/>
    </row>
    <row r="66" spans="2:44">
      <c r="B66" s="40"/>
      <c r="AR66" s="40"/>
    </row>
    <row r="67" spans="2:44">
      <c r="B67" s="40"/>
      <c r="AR67" s="40"/>
    </row>
    <row r="68" spans="2:44">
      <c r="B68" s="40"/>
      <c r="AR68" s="40"/>
    </row>
    <row r="69" spans="2:44">
      <c r="B69" s="40"/>
      <c r="AR69" s="40"/>
    </row>
    <row r="70" spans="2:44">
      <c r="B70" s="40"/>
      <c r="AR70" s="40"/>
    </row>
    <row r="71" spans="2:44">
      <c r="B71" s="40"/>
      <c r="AR71" s="40"/>
    </row>
    <row r="72" spans="2:44">
      <c r="B72" s="40"/>
      <c r="AR72" s="40"/>
    </row>
    <row r="73" spans="2:44">
      <c r="B73" s="40"/>
      <c r="AR73" s="40"/>
    </row>
    <row r="74" spans="2:44">
      <c r="B74" s="40"/>
      <c r="AR74" s="40"/>
    </row>
    <row r="75" spans="2:44" s="50" customFormat="1" ht="12.75">
      <c r="B75" s="49"/>
      <c r="D75" s="62" t="s">
        <v>95</v>
      </c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62" t="s">
        <v>96</v>
      </c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62" t="s">
        <v>95</v>
      </c>
      <c r="AI75" s="52"/>
      <c r="AJ75" s="52"/>
      <c r="AK75" s="52"/>
      <c r="AL75" s="52"/>
      <c r="AM75" s="62" t="s">
        <v>96</v>
      </c>
      <c r="AN75" s="52"/>
      <c r="AO75" s="52"/>
      <c r="AR75" s="49"/>
    </row>
    <row r="76" spans="2:44" s="50" customFormat="1">
      <c r="B76" s="49"/>
      <c r="AR76" s="49"/>
    </row>
    <row r="77" spans="2:44" s="50" customFormat="1" ht="6.95" customHeight="1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9"/>
    </row>
    <row r="81" spans="1:91" s="50" customFormat="1" ht="6.95" customHeight="1"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9"/>
    </row>
    <row r="82" spans="1:91" s="50" customFormat="1" ht="24.95" customHeight="1">
      <c r="B82" s="49"/>
      <c r="C82" s="41" t="s">
        <v>99</v>
      </c>
      <c r="AR82" s="49"/>
    </row>
    <row r="83" spans="1:91" s="50" customFormat="1" ht="6.95" customHeight="1">
      <c r="B83" s="49"/>
      <c r="AR83" s="49"/>
    </row>
    <row r="84" spans="1:91" s="67" customFormat="1" ht="12" customHeight="1">
      <c r="B84" s="68"/>
      <c r="C84" s="46" t="s">
        <v>61</v>
      </c>
      <c r="L84" s="67" t="str">
        <f>K5</f>
        <v>2023/152</v>
      </c>
      <c r="AR84" s="68"/>
    </row>
    <row r="85" spans="1:91" s="69" customFormat="1" ht="36.950000000000003" customHeight="1">
      <c r="B85" s="70"/>
      <c r="C85" s="71" t="s">
        <v>63</v>
      </c>
      <c r="L85" s="336" t="str">
        <f>K6</f>
        <v>Zelená infrastruktura 2 - městské parky - Americký park</v>
      </c>
      <c r="M85" s="337"/>
      <c r="N85" s="337"/>
      <c r="O85" s="337"/>
      <c r="P85" s="337"/>
      <c r="Q85" s="337"/>
      <c r="R85" s="337"/>
      <c r="S85" s="337"/>
      <c r="T85" s="337"/>
      <c r="U85" s="337"/>
      <c r="V85" s="337"/>
      <c r="W85" s="337"/>
      <c r="X85" s="337"/>
      <c r="Y85" s="337"/>
      <c r="Z85" s="337"/>
      <c r="AA85" s="337"/>
      <c r="AB85" s="337"/>
      <c r="AC85" s="337"/>
      <c r="AD85" s="337"/>
      <c r="AE85" s="337"/>
      <c r="AF85" s="337"/>
      <c r="AG85" s="337"/>
      <c r="AH85" s="337"/>
      <c r="AI85" s="337"/>
      <c r="AJ85" s="337"/>
      <c r="AR85" s="70"/>
    </row>
    <row r="86" spans="1:91" s="50" customFormat="1" ht="6.95" customHeight="1">
      <c r="B86" s="49"/>
      <c r="AR86" s="49"/>
    </row>
    <row r="87" spans="1:91" s="50" customFormat="1" ht="12" customHeight="1">
      <c r="B87" s="49"/>
      <c r="C87" s="46" t="s">
        <v>67</v>
      </c>
      <c r="L87" s="72" t="str">
        <f>IF(K8="","",K8)</f>
        <v>Holešov</v>
      </c>
      <c r="AI87" s="46" t="s">
        <v>3</v>
      </c>
      <c r="AM87" s="324" t="str">
        <f>IF(AN8= "","",AN8)</f>
        <v>28. 5. 2024</v>
      </c>
      <c r="AN87" s="324"/>
      <c r="AR87" s="49"/>
    </row>
    <row r="88" spans="1:91" s="50" customFormat="1" ht="6.95" customHeight="1">
      <c r="B88" s="49"/>
      <c r="AR88" s="49"/>
    </row>
    <row r="89" spans="1:91" s="50" customFormat="1" ht="15.2" customHeight="1">
      <c r="B89" s="49"/>
      <c r="C89" s="46" t="s">
        <v>70</v>
      </c>
      <c r="L89" s="67" t="str">
        <f>IF(E11= "","",E11)</f>
        <v>Město Holešov, Masarykova 628, 769 01 Holešov</v>
      </c>
      <c r="AI89" s="46" t="s">
        <v>75</v>
      </c>
      <c r="AM89" s="325" t="str">
        <f>IF(E17="","",E17)</f>
        <v>Atregia s.r.o., Vážného 10</v>
      </c>
      <c r="AN89" s="326"/>
      <c r="AO89" s="326"/>
      <c r="AP89" s="326"/>
      <c r="AR89" s="49"/>
      <c r="AS89" s="327" t="s">
        <v>100</v>
      </c>
      <c r="AT89" s="328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5"/>
    </row>
    <row r="90" spans="1:91" s="50" customFormat="1" ht="15.2" customHeight="1">
      <c r="B90" s="49"/>
      <c r="C90" s="46" t="s">
        <v>720</v>
      </c>
      <c r="L90" s="67" t="str">
        <f>IF(E14= "Vyplň údaj","",E14)</f>
        <v/>
      </c>
      <c r="AI90" s="46" t="s">
        <v>78</v>
      </c>
      <c r="AM90" s="325" t="str">
        <f>IF(E20="","",E20)</f>
        <v>Lukáš Novák</v>
      </c>
      <c r="AN90" s="326"/>
      <c r="AO90" s="326"/>
      <c r="AP90" s="326"/>
      <c r="AR90" s="49"/>
      <c r="AS90" s="329"/>
      <c r="AT90" s="330"/>
      <c r="BF90" s="77"/>
    </row>
    <row r="91" spans="1:91" s="50" customFormat="1" ht="10.9" customHeight="1">
      <c r="B91" s="49"/>
      <c r="AR91" s="49"/>
      <c r="AS91" s="329"/>
      <c r="AT91" s="330"/>
      <c r="BF91" s="77"/>
    </row>
    <row r="92" spans="1:91" s="50" customFormat="1" ht="29.25" customHeight="1">
      <c r="B92" s="49"/>
      <c r="C92" s="331" t="s">
        <v>101</v>
      </c>
      <c r="D92" s="332"/>
      <c r="E92" s="332"/>
      <c r="F92" s="332"/>
      <c r="G92" s="332"/>
      <c r="H92" s="78"/>
      <c r="I92" s="333" t="s">
        <v>102</v>
      </c>
      <c r="J92" s="332"/>
      <c r="K92" s="332"/>
      <c r="L92" s="332"/>
      <c r="M92" s="332"/>
      <c r="N92" s="332"/>
      <c r="O92" s="332"/>
      <c r="P92" s="332"/>
      <c r="Q92" s="332"/>
      <c r="R92" s="332"/>
      <c r="S92" s="332"/>
      <c r="T92" s="332"/>
      <c r="U92" s="332"/>
      <c r="V92" s="332"/>
      <c r="W92" s="332"/>
      <c r="X92" s="332"/>
      <c r="Y92" s="332"/>
      <c r="Z92" s="332"/>
      <c r="AA92" s="332"/>
      <c r="AB92" s="332"/>
      <c r="AC92" s="332"/>
      <c r="AD92" s="332"/>
      <c r="AE92" s="332"/>
      <c r="AF92" s="332"/>
      <c r="AG92" s="334" t="s">
        <v>103</v>
      </c>
      <c r="AH92" s="332"/>
      <c r="AI92" s="332"/>
      <c r="AJ92" s="332"/>
      <c r="AK92" s="332"/>
      <c r="AL92" s="332"/>
      <c r="AM92" s="332"/>
      <c r="AN92" s="333" t="s">
        <v>104</v>
      </c>
      <c r="AO92" s="332"/>
      <c r="AP92" s="335"/>
      <c r="AQ92" s="79" t="s">
        <v>105</v>
      </c>
      <c r="AR92" s="49"/>
      <c r="AS92" s="80" t="s">
        <v>727</v>
      </c>
      <c r="AT92" s="81" t="s">
        <v>728</v>
      </c>
      <c r="AU92" s="81" t="s">
        <v>106</v>
      </c>
      <c r="AV92" s="81" t="s">
        <v>107</v>
      </c>
      <c r="AW92" s="81" t="s">
        <v>108</v>
      </c>
      <c r="AX92" s="81" t="s">
        <v>109</v>
      </c>
      <c r="AY92" s="81" t="s">
        <v>110</v>
      </c>
      <c r="AZ92" s="81" t="s">
        <v>111</v>
      </c>
      <c r="BA92" s="81" t="s">
        <v>112</v>
      </c>
      <c r="BB92" s="81" t="s">
        <v>113</v>
      </c>
      <c r="BC92" s="81" t="s">
        <v>114</v>
      </c>
      <c r="BD92" s="81" t="s">
        <v>115</v>
      </c>
      <c r="BE92" s="81" t="s">
        <v>116</v>
      </c>
      <c r="BF92" s="82" t="s">
        <v>117</v>
      </c>
    </row>
    <row r="93" spans="1:91" s="50" customFormat="1" ht="10.9" customHeight="1">
      <c r="B93" s="49"/>
      <c r="AR93" s="49"/>
      <c r="AS93" s="83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5"/>
    </row>
    <row r="94" spans="1:91" s="84" customFormat="1" ht="32.450000000000003" customHeight="1">
      <c r="B94" s="85"/>
      <c r="C94" s="86" t="s">
        <v>118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319">
        <f>ROUND(SUM(AG95:AG100),2)</f>
        <v>0</v>
      </c>
      <c r="AH94" s="319"/>
      <c r="AI94" s="319"/>
      <c r="AJ94" s="319"/>
      <c r="AK94" s="319"/>
      <c r="AL94" s="319"/>
      <c r="AM94" s="319"/>
      <c r="AN94" s="320">
        <f t="shared" ref="AN94:AN100" si="0">SUM(AG94,AV94)</f>
        <v>0</v>
      </c>
      <c r="AO94" s="320"/>
      <c r="AP94" s="320"/>
      <c r="AQ94" s="89" t="s">
        <v>50</v>
      </c>
      <c r="AR94" s="85"/>
      <c r="AS94" s="259">
        <f>ROUND(SUM(AS95:AS100),2)</f>
        <v>0</v>
      </c>
      <c r="AT94" s="260">
        <f>ROUND(SUM(AT95:AT100),2)</f>
        <v>0</v>
      </c>
      <c r="AU94" s="91">
        <f>ROUND(SUM(AU95:AU100),2)</f>
        <v>0</v>
      </c>
      <c r="AV94" s="91">
        <f t="shared" ref="AV94:AV100" si="1">ROUND(SUM(AX94:AY94),2)</f>
        <v>0</v>
      </c>
      <c r="AW94" s="92">
        <f>ROUND(SUM(AW95:AW100),5)</f>
        <v>0</v>
      </c>
      <c r="AX94" s="91">
        <f>ROUND(BB94*L29,2)</f>
        <v>0</v>
      </c>
      <c r="AY94" s="91">
        <f>ROUND(BC94*L30,2)</f>
        <v>0</v>
      </c>
      <c r="AZ94" s="91">
        <f>ROUND(BD94*L29,2)</f>
        <v>0</v>
      </c>
      <c r="BA94" s="91">
        <f>ROUND(BE94*L30,2)</f>
        <v>0</v>
      </c>
      <c r="BB94" s="91">
        <f>ROUND(SUM(BB95:BB100),2)</f>
        <v>0</v>
      </c>
      <c r="BC94" s="91">
        <f>ROUND(SUM(BC95:BC100),2)</f>
        <v>0</v>
      </c>
      <c r="BD94" s="91">
        <f>ROUND(SUM(BD95:BD100),2)</f>
        <v>0</v>
      </c>
      <c r="BE94" s="91">
        <f>ROUND(SUM(BE95:BE100),2)</f>
        <v>0</v>
      </c>
      <c r="BF94" s="93">
        <f>ROUND(SUM(BF95:BF100),2)</f>
        <v>0</v>
      </c>
      <c r="BS94" s="94" t="s">
        <v>119</v>
      </c>
      <c r="BT94" s="94" t="s">
        <v>48</v>
      </c>
      <c r="BU94" s="95" t="s">
        <v>120</v>
      </c>
      <c r="BV94" s="94" t="s">
        <v>121</v>
      </c>
      <c r="BW94" s="94" t="s">
        <v>712</v>
      </c>
      <c r="BX94" s="94" t="s">
        <v>122</v>
      </c>
      <c r="CL94" s="94" t="s">
        <v>50</v>
      </c>
    </row>
    <row r="95" spans="1:91" s="105" customFormat="1" ht="16.5" customHeight="1">
      <c r="A95" s="96" t="s">
        <v>123</v>
      </c>
      <c r="B95" s="97"/>
      <c r="C95" s="98"/>
      <c r="D95" s="321" t="s">
        <v>124</v>
      </c>
      <c r="E95" s="321"/>
      <c r="F95" s="321"/>
      <c r="G95" s="321"/>
      <c r="H95" s="321"/>
      <c r="I95" s="99"/>
      <c r="J95" s="321" t="s">
        <v>729</v>
      </c>
      <c r="K95" s="321"/>
      <c r="L95" s="321"/>
      <c r="M95" s="321"/>
      <c r="N95" s="321"/>
      <c r="O95" s="321"/>
      <c r="P95" s="321"/>
      <c r="Q95" s="321"/>
      <c r="R95" s="321"/>
      <c r="S95" s="321"/>
      <c r="T95" s="321"/>
      <c r="U95" s="321"/>
      <c r="V95" s="321"/>
      <c r="W95" s="321"/>
      <c r="X95" s="321"/>
      <c r="Y95" s="321"/>
      <c r="Z95" s="321"/>
      <c r="AA95" s="321"/>
      <c r="AB95" s="321"/>
      <c r="AC95" s="321"/>
      <c r="AD95" s="321"/>
      <c r="AE95" s="321"/>
      <c r="AF95" s="321"/>
      <c r="AG95" s="322">
        <f>'SO 01 - Příprava území'!K32</f>
        <v>0</v>
      </c>
      <c r="AH95" s="323"/>
      <c r="AI95" s="323"/>
      <c r="AJ95" s="323"/>
      <c r="AK95" s="323"/>
      <c r="AL95" s="323"/>
      <c r="AM95" s="323"/>
      <c r="AN95" s="322">
        <f t="shared" si="0"/>
        <v>0</v>
      </c>
      <c r="AO95" s="323"/>
      <c r="AP95" s="323"/>
      <c r="AQ95" s="100" t="s">
        <v>126</v>
      </c>
      <c r="AR95" s="97"/>
      <c r="AS95" s="261">
        <f>'SO 01 - Příprava území'!K30</f>
        <v>0</v>
      </c>
      <c r="AT95" s="262">
        <f>'SO 01 - Příprava území'!K31</f>
        <v>0</v>
      </c>
      <c r="AU95" s="262">
        <v>0</v>
      </c>
      <c r="AV95" s="262">
        <f t="shared" si="1"/>
        <v>0</v>
      </c>
      <c r="AW95" s="263">
        <f>'SO 01 - Příprava území'!T121</f>
        <v>0</v>
      </c>
      <c r="AX95" s="262">
        <f>'SO 01 - Příprava území'!K35</f>
        <v>0</v>
      </c>
      <c r="AY95" s="262">
        <f>'SO 01 - Příprava území'!K36</f>
        <v>0</v>
      </c>
      <c r="AZ95" s="262">
        <f>'SO 01 - Příprava území'!K37</f>
        <v>0</v>
      </c>
      <c r="BA95" s="262">
        <f>'SO 01 - Příprava území'!K38</f>
        <v>0</v>
      </c>
      <c r="BB95" s="262">
        <f>'SO 01 - Příprava území'!F35</f>
        <v>0</v>
      </c>
      <c r="BC95" s="262">
        <f>'SO 01 - Příprava území'!F36</f>
        <v>0</v>
      </c>
      <c r="BD95" s="262">
        <f>'SO 01 - Příprava území'!F37</f>
        <v>0</v>
      </c>
      <c r="BE95" s="262">
        <f>'SO 01 - Příprava území'!F38</f>
        <v>0</v>
      </c>
      <c r="BF95" s="264">
        <f>'SO 01 - Příprava území'!F39</f>
        <v>0</v>
      </c>
      <c r="BT95" s="106" t="s">
        <v>40</v>
      </c>
      <c r="BV95" s="106" t="s">
        <v>121</v>
      </c>
      <c r="BW95" s="106" t="s">
        <v>730</v>
      </c>
      <c r="BX95" s="106" t="s">
        <v>712</v>
      </c>
      <c r="CL95" s="106" t="s">
        <v>50</v>
      </c>
      <c r="CM95" s="106" t="s">
        <v>38</v>
      </c>
    </row>
    <row r="96" spans="1:91" s="105" customFormat="1" ht="16.5" customHeight="1">
      <c r="A96" s="96" t="s">
        <v>123</v>
      </c>
      <c r="B96" s="97"/>
      <c r="C96" s="98"/>
      <c r="D96" s="321" t="s">
        <v>731</v>
      </c>
      <c r="E96" s="321"/>
      <c r="F96" s="321"/>
      <c r="G96" s="321"/>
      <c r="H96" s="321"/>
      <c r="I96" s="99"/>
      <c r="J96" s="321" t="s">
        <v>125</v>
      </c>
      <c r="K96" s="321"/>
      <c r="L96" s="321"/>
      <c r="M96" s="321"/>
      <c r="N96" s="321"/>
      <c r="O96" s="321"/>
      <c r="P96" s="321"/>
      <c r="Q96" s="321"/>
      <c r="R96" s="321"/>
      <c r="S96" s="321"/>
      <c r="T96" s="321"/>
      <c r="U96" s="321"/>
      <c r="V96" s="321"/>
      <c r="W96" s="321"/>
      <c r="X96" s="321"/>
      <c r="Y96" s="321"/>
      <c r="Z96" s="321"/>
      <c r="AA96" s="321"/>
      <c r="AB96" s="321"/>
      <c r="AC96" s="321"/>
      <c r="AD96" s="321"/>
      <c r="AE96" s="321"/>
      <c r="AF96" s="321"/>
      <c r="AG96" s="322">
        <f>'SO 02 - Zpevněné plochy'!K32</f>
        <v>0</v>
      </c>
      <c r="AH96" s="323"/>
      <c r="AI96" s="323"/>
      <c r="AJ96" s="323"/>
      <c r="AK96" s="323"/>
      <c r="AL96" s="323"/>
      <c r="AM96" s="323"/>
      <c r="AN96" s="322">
        <f t="shared" si="0"/>
        <v>0</v>
      </c>
      <c r="AO96" s="323"/>
      <c r="AP96" s="323"/>
      <c r="AQ96" s="100" t="s">
        <v>126</v>
      </c>
      <c r="AR96" s="97"/>
      <c r="AS96" s="261">
        <f>'SO 02 - Zpevněné plochy'!K30</f>
        <v>0</v>
      </c>
      <c r="AT96" s="262">
        <f>'SO 02 - Zpevněné plochy'!K31</f>
        <v>0</v>
      </c>
      <c r="AU96" s="262">
        <v>0</v>
      </c>
      <c r="AV96" s="262">
        <f t="shared" si="1"/>
        <v>0</v>
      </c>
      <c r="AW96" s="263">
        <f>'SO 02 - Zpevněné plochy'!T121</f>
        <v>0</v>
      </c>
      <c r="AX96" s="262">
        <f>'SO 02 - Zpevněné plochy'!K35</f>
        <v>0</v>
      </c>
      <c r="AY96" s="262">
        <f>'SO 02 - Zpevněné plochy'!K36</f>
        <v>0</v>
      </c>
      <c r="AZ96" s="262">
        <f>'SO 02 - Zpevněné plochy'!K37</f>
        <v>0</v>
      </c>
      <c r="BA96" s="262">
        <f>'SO 02 - Zpevněné plochy'!K38</f>
        <v>0</v>
      </c>
      <c r="BB96" s="262">
        <f>'SO 02 - Zpevněné plochy'!F35</f>
        <v>0</v>
      </c>
      <c r="BC96" s="262">
        <f>'SO 02 - Zpevněné plochy'!F36</f>
        <v>0</v>
      </c>
      <c r="BD96" s="262">
        <f>'SO 02 - Zpevněné plochy'!F37</f>
        <v>0</v>
      </c>
      <c r="BE96" s="262">
        <f>'SO 02 - Zpevněné plochy'!F38</f>
        <v>0</v>
      </c>
      <c r="BF96" s="264">
        <f>'SO 02 - Zpevněné plochy'!F39</f>
        <v>0</v>
      </c>
      <c r="BT96" s="106" t="s">
        <v>40</v>
      </c>
      <c r="BV96" s="106" t="s">
        <v>121</v>
      </c>
      <c r="BW96" s="106" t="s">
        <v>732</v>
      </c>
      <c r="BX96" s="106" t="s">
        <v>712</v>
      </c>
      <c r="CL96" s="106" t="s">
        <v>50</v>
      </c>
      <c r="CM96" s="106" t="s">
        <v>38</v>
      </c>
    </row>
    <row r="97" spans="1:91" s="105" customFormat="1" ht="16.5" customHeight="1">
      <c r="A97" s="96" t="s">
        <v>123</v>
      </c>
      <c r="B97" s="97"/>
      <c r="C97" s="98"/>
      <c r="D97" s="321" t="s">
        <v>733</v>
      </c>
      <c r="E97" s="321"/>
      <c r="F97" s="321"/>
      <c r="G97" s="321"/>
      <c r="H97" s="321"/>
      <c r="I97" s="99"/>
      <c r="J97" s="321" t="s">
        <v>734</v>
      </c>
      <c r="K97" s="321"/>
      <c r="L97" s="321"/>
      <c r="M97" s="321"/>
      <c r="N97" s="321"/>
      <c r="O97" s="321"/>
      <c r="P97" s="321"/>
      <c r="Q97" s="321"/>
      <c r="R97" s="321"/>
      <c r="S97" s="321"/>
      <c r="T97" s="321"/>
      <c r="U97" s="321"/>
      <c r="V97" s="321"/>
      <c r="W97" s="321"/>
      <c r="X97" s="321"/>
      <c r="Y97" s="321"/>
      <c r="Z97" s="321"/>
      <c r="AA97" s="321"/>
      <c r="AB97" s="321"/>
      <c r="AC97" s="321"/>
      <c r="AD97" s="321"/>
      <c r="AE97" s="321"/>
      <c r="AF97" s="321"/>
      <c r="AG97" s="322">
        <f>'SO 03 - Mobiliář '!K32</f>
        <v>0</v>
      </c>
      <c r="AH97" s="323"/>
      <c r="AI97" s="323"/>
      <c r="AJ97" s="323"/>
      <c r="AK97" s="323"/>
      <c r="AL97" s="323"/>
      <c r="AM97" s="323"/>
      <c r="AN97" s="322">
        <f t="shared" si="0"/>
        <v>0</v>
      </c>
      <c r="AO97" s="323"/>
      <c r="AP97" s="323"/>
      <c r="AQ97" s="100" t="s">
        <v>126</v>
      </c>
      <c r="AR97" s="97"/>
      <c r="AS97" s="261">
        <f>'SO 03 - Mobiliář '!K30</f>
        <v>0</v>
      </c>
      <c r="AT97" s="262">
        <f>'SO 03 - Mobiliář '!K31</f>
        <v>0</v>
      </c>
      <c r="AU97" s="262">
        <v>0</v>
      </c>
      <c r="AV97" s="262">
        <f t="shared" si="1"/>
        <v>0</v>
      </c>
      <c r="AW97" s="263">
        <f>'SO 03 - Mobiliář '!T120</f>
        <v>0</v>
      </c>
      <c r="AX97" s="262">
        <f>'SO 03 - Mobiliář '!K35</f>
        <v>0</v>
      </c>
      <c r="AY97" s="262">
        <f>'SO 03 - Mobiliář '!K36</f>
        <v>0</v>
      </c>
      <c r="AZ97" s="262">
        <f>'SO 03 - Mobiliář '!K37</f>
        <v>0</v>
      </c>
      <c r="BA97" s="262">
        <f>'SO 03 - Mobiliář '!K38</f>
        <v>0</v>
      </c>
      <c r="BB97" s="262">
        <f>'SO 03 - Mobiliář '!F35</f>
        <v>0</v>
      </c>
      <c r="BC97" s="262">
        <f>'SO 03 - Mobiliář '!F36</f>
        <v>0</v>
      </c>
      <c r="BD97" s="262">
        <f>'SO 03 - Mobiliář '!F37</f>
        <v>0</v>
      </c>
      <c r="BE97" s="262">
        <f>'SO 03 - Mobiliář '!F38</f>
        <v>0</v>
      </c>
      <c r="BF97" s="264">
        <f>'SO 03 - Mobiliář '!F39</f>
        <v>0</v>
      </c>
      <c r="BT97" s="106" t="s">
        <v>40</v>
      </c>
      <c r="BV97" s="106" t="s">
        <v>121</v>
      </c>
      <c r="BW97" s="106" t="s">
        <v>735</v>
      </c>
      <c r="BX97" s="106" t="s">
        <v>712</v>
      </c>
      <c r="CL97" s="106" t="s">
        <v>50</v>
      </c>
      <c r="CM97" s="106" t="s">
        <v>38</v>
      </c>
    </row>
    <row r="98" spans="1:91" s="105" customFormat="1" ht="16.5" customHeight="1">
      <c r="A98" s="96" t="s">
        <v>123</v>
      </c>
      <c r="B98" s="97"/>
      <c r="C98" s="98"/>
      <c r="D98" s="321" t="s">
        <v>639</v>
      </c>
      <c r="E98" s="321"/>
      <c r="F98" s="321"/>
      <c r="G98" s="321"/>
      <c r="H98" s="321"/>
      <c r="I98" s="99"/>
      <c r="J98" s="321" t="s">
        <v>736</v>
      </c>
      <c r="K98" s="321"/>
      <c r="L98" s="321"/>
      <c r="M98" s="321"/>
      <c r="N98" s="321"/>
      <c r="O98" s="321"/>
      <c r="P98" s="321"/>
      <c r="Q98" s="321"/>
      <c r="R98" s="321"/>
      <c r="S98" s="321"/>
      <c r="T98" s="321"/>
      <c r="U98" s="321"/>
      <c r="V98" s="321"/>
      <c r="W98" s="321"/>
      <c r="X98" s="321"/>
      <c r="Y98" s="321"/>
      <c r="Z98" s="321"/>
      <c r="AA98" s="321"/>
      <c r="AB98" s="321"/>
      <c r="AC98" s="321"/>
      <c r="AD98" s="321"/>
      <c r="AE98" s="321"/>
      <c r="AF98" s="321"/>
      <c r="AG98" s="322">
        <f>'VRN - Vedlejší rozpočtové...'!K32</f>
        <v>0</v>
      </c>
      <c r="AH98" s="323"/>
      <c r="AI98" s="323"/>
      <c r="AJ98" s="323"/>
      <c r="AK98" s="323"/>
      <c r="AL98" s="323"/>
      <c r="AM98" s="323"/>
      <c r="AN98" s="322">
        <f t="shared" si="0"/>
        <v>0</v>
      </c>
      <c r="AO98" s="323"/>
      <c r="AP98" s="323"/>
      <c r="AQ98" s="100" t="s">
        <v>126</v>
      </c>
      <c r="AR98" s="97"/>
      <c r="AS98" s="261">
        <f>'VRN - Vedlejší rozpočtové...'!K30</f>
        <v>0</v>
      </c>
      <c r="AT98" s="262">
        <f>'VRN - Vedlejší rozpočtové...'!K31</f>
        <v>0</v>
      </c>
      <c r="AU98" s="262">
        <v>0</v>
      </c>
      <c r="AV98" s="262">
        <f t="shared" si="1"/>
        <v>0</v>
      </c>
      <c r="AW98" s="263">
        <f>'VRN - Vedlejší rozpočtové...'!T121</f>
        <v>0</v>
      </c>
      <c r="AX98" s="262">
        <f>'VRN - Vedlejší rozpočtové...'!K35</f>
        <v>0</v>
      </c>
      <c r="AY98" s="262">
        <f>'VRN - Vedlejší rozpočtové...'!K36</f>
        <v>0</v>
      </c>
      <c r="AZ98" s="262">
        <f>'VRN - Vedlejší rozpočtové...'!K37</f>
        <v>0</v>
      </c>
      <c r="BA98" s="262">
        <f>'VRN - Vedlejší rozpočtové...'!K38</f>
        <v>0</v>
      </c>
      <c r="BB98" s="262">
        <f>'VRN - Vedlejší rozpočtové...'!F35</f>
        <v>0</v>
      </c>
      <c r="BC98" s="262">
        <f>'VRN - Vedlejší rozpočtové...'!F36</f>
        <v>0</v>
      </c>
      <c r="BD98" s="262">
        <f>'VRN - Vedlejší rozpočtové...'!F37</f>
        <v>0</v>
      </c>
      <c r="BE98" s="262">
        <f>'VRN - Vedlejší rozpočtové...'!F38</f>
        <v>0</v>
      </c>
      <c r="BF98" s="264">
        <f>'VRN - Vedlejší rozpočtové...'!F39</f>
        <v>0</v>
      </c>
      <c r="BT98" s="106" t="s">
        <v>40</v>
      </c>
      <c r="BV98" s="106" t="s">
        <v>121</v>
      </c>
      <c r="BW98" s="106" t="s">
        <v>737</v>
      </c>
      <c r="BX98" s="106" t="s">
        <v>712</v>
      </c>
      <c r="CL98" s="106" t="s">
        <v>50</v>
      </c>
      <c r="CM98" s="106" t="s">
        <v>38</v>
      </c>
    </row>
    <row r="99" spans="1:91" s="105" customFormat="1" ht="16.5" customHeight="1">
      <c r="A99" s="96" t="s">
        <v>123</v>
      </c>
      <c r="B99" s="97"/>
      <c r="C99" s="98"/>
      <c r="D99" s="321" t="s">
        <v>738</v>
      </c>
      <c r="E99" s="321"/>
      <c r="F99" s="321"/>
      <c r="G99" s="321"/>
      <c r="H99" s="321"/>
      <c r="I99" s="99"/>
      <c r="J99" s="321" t="s">
        <v>739</v>
      </c>
      <c r="K99" s="321"/>
      <c r="L99" s="321"/>
      <c r="M99" s="321"/>
      <c r="N99" s="321"/>
      <c r="O99" s="321"/>
      <c r="P99" s="321"/>
      <c r="Q99" s="321"/>
      <c r="R99" s="321"/>
      <c r="S99" s="321"/>
      <c r="T99" s="321"/>
      <c r="U99" s="321"/>
      <c r="V99" s="321"/>
      <c r="W99" s="321"/>
      <c r="X99" s="321"/>
      <c r="Y99" s="321"/>
      <c r="Z99" s="321"/>
      <c r="AA99" s="321"/>
      <c r="AB99" s="321"/>
      <c r="AC99" s="321"/>
      <c r="AD99" s="321"/>
      <c r="AE99" s="321"/>
      <c r="AF99" s="321"/>
      <c r="AG99" s="322">
        <f>'SO 04 - VO a elektroinsta...'!K32</f>
        <v>0</v>
      </c>
      <c r="AH99" s="323"/>
      <c r="AI99" s="323"/>
      <c r="AJ99" s="323"/>
      <c r="AK99" s="323"/>
      <c r="AL99" s="323"/>
      <c r="AM99" s="323"/>
      <c r="AN99" s="322">
        <f t="shared" si="0"/>
        <v>0</v>
      </c>
      <c r="AO99" s="323"/>
      <c r="AP99" s="323"/>
      <c r="AQ99" s="100" t="s">
        <v>126</v>
      </c>
      <c r="AR99" s="97"/>
      <c r="AS99" s="261">
        <f>'SO 04 - VO a elektroinsta...'!K30</f>
        <v>0</v>
      </c>
      <c r="AT99" s="262">
        <f>'SO 04 - VO a elektroinsta...'!K31</f>
        <v>0</v>
      </c>
      <c r="AU99" s="262">
        <v>0</v>
      </c>
      <c r="AV99" s="262">
        <f t="shared" si="1"/>
        <v>0</v>
      </c>
      <c r="AW99" s="263">
        <f>'SO 04 - VO a elektroinsta...'!T134</f>
        <v>0</v>
      </c>
      <c r="AX99" s="262">
        <f>'SO 04 - VO a elektroinsta...'!K35</f>
        <v>0</v>
      </c>
      <c r="AY99" s="262">
        <f>'SO 04 - VO a elektroinsta...'!K36</f>
        <v>0</v>
      </c>
      <c r="AZ99" s="262">
        <f>'SO 04 - VO a elektroinsta...'!K37</f>
        <v>0</v>
      </c>
      <c r="BA99" s="262">
        <f>'SO 04 - VO a elektroinsta...'!K38</f>
        <v>0</v>
      </c>
      <c r="BB99" s="262">
        <f>'SO 04 - VO a elektroinsta...'!F35</f>
        <v>0</v>
      </c>
      <c r="BC99" s="262">
        <f>'SO 04 - VO a elektroinsta...'!F36</f>
        <v>0</v>
      </c>
      <c r="BD99" s="262">
        <f>'SO 04 - VO a elektroinsta...'!F37</f>
        <v>0</v>
      </c>
      <c r="BE99" s="262">
        <f>'SO 04 - VO a elektroinsta...'!F38</f>
        <v>0</v>
      </c>
      <c r="BF99" s="264">
        <f>'SO 04 - VO a elektroinsta...'!F39</f>
        <v>0</v>
      </c>
      <c r="BT99" s="106" t="s">
        <v>40</v>
      </c>
      <c r="BV99" s="106" t="s">
        <v>121</v>
      </c>
      <c r="BW99" s="106" t="s">
        <v>740</v>
      </c>
      <c r="BX99" s="106" t="s">
        <v>712</v>
      </c>
      <c r="CL99" s="106" t="s">
        <v>50</v>
      </c>
      <c r="CM99" s="106" t="s">
        <v>38</v>
      </c>
    </row>
    <row r="100" spans="1:91" s="105" customFormat="1" ht="16.5" customHeight="1">
      <c r="A100" s="96" t="s">
        <v>123</v>
      </c>
      <c r="B100" s="97"/>
      <c r="C100" s="98"/>
      <c r="D100" s="321" t="s">
        <v>741</v>
      </c>
      <c r="E100" s="321"/>
      <c r="F100" s="321"/>
      <c r="G100" s="321"/>
      <c r="H100" s="321"/>
      <c r="I100" s="99"/>
      <c r="J100" s="321" t="s">
        <v>742</v>
      </c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321"/>
      <c r="Z100" s="321"/>
      <c r="AA100" s="321"/>
      <c r="AB100" s="321"/>
      <c r="AC100" s="321"/>
      <c r="AD100" s="321"/>
      <c r="AE100" s="321"/>
      <c r="AF100" s="321"/>
      <c r="AG100" s="322">
        <f>'SO 05 - Úprava území'!K32</f>
        <v>0</v>
      </c>
      <c r="AH100" s="323"/>
      <c r="AI100" s="323"/>
      <c r="AJ100" s="323"/>
      <c r="AK100" s="323"/>
      <c r="AL100" s="323"/>
      <c r="AM100" s="323"/>
      <c r="AN100" s="322">
        <f t="shared" si="0"/>
        <v>0</v>
      </c>
      <c r="AO100" s="323"/>
      <c r="AP100" s="323"/>
      <c r="AQ100" s="100" t="s">
        <v>126</v>
      </c>
      <c r="AR100" s="97"/>
      <c r="AS100" s="101">
        <f>'SO 05 - Úprava území'!K30</f>
        <v>0</v>
      </c>
      <c r="AT100" s="102">
        <f>'SO 05 - Úprava území'!K31</f>
        <v>0</v>
      </c>
      <c r="AU100" s="102">
        <v>0</v>
      </c>
      <c r="AV100" s="102">
        <f t="shared" si="1"/>
        <v>0</v>
      </c>
      <c r="AW100" s="103">
        <f>'SO 05 - Úprava území'!T121</f>
        <v>0</v>
      </c>
      <c r="AX100" s="102">
        <f>'SO 05 - Úprava území'!K35</f>
        <v>0</v>
      </c>
      <c r="AY100" s="102">
        <f>'SO 05 - Úprava území'!K36</f>
        <v>0</v>
      </c>
      <c r="AZ100" s="102">
        <f>'SO 05 - Úprava území'!K37</f>
        <v>0</v>
      </c>
      <c r="BA100" s="102">
        <f>'SO 05 - Úprava území'!K38</f>
        <v>0</v>
      </c>
      <c r="BB100" s="102">
        <f>'SO 05 - Úprava území'!F35</f>
        <v>0</v>
      </c>
      <c r="BC100" s="102">
        <f>'SO 05 - Úprava území'!F36</f>
        <v>0</v>
      </c>
      <c r="BD100" s="102">
        <f>'SO 05 - Úprava území'!F37</f>
        <v>0</v>
      </c>
      <c r="BE100" s="102">
        <f>'SO 05 - Úprava území'!F38</f>
        <v>0</v>
      </c>
      <c r="BF100" s="104">
        <f>'SO 05 - Úprava území'!F39</f>
        <v>0</v>
      </c>
      <c r="BT100" s="106" t="s">
        <v>40</v>
      </c>
      <c r="BV100" s="106" t="s">
        <v>121</v>
      </c>
      <c r="BW100" s="106" t="s">
        <v>743</v>
      </c>
      <c r="BX100" s="106" t="s">
        <v>712</v>
      </c>
      <c r="CL100" s="106" t="s">
        <v>50</v>
      </c>
      <c r="CM100" s="106" t="s">
        <v>38</v>
      </c>
    </row>
    <row r="101" spans="1:91" s="50" customFormat="1" ht="30" customHeight="1">
      <c r="B101" s="49"/>
      <c r="AR101" s="49"/>
    </row>
    <row r="102" spans="1:91" s="50" customFormat="1" ht="6.95" customHeight="1"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49"/>
    </row>
  </sheetData>
  <sheetProtection algorithmName="SHA-512" hashValue="GPy6pr+SyADYuucOhOWAwPTlVPrhyj0CPERqUtrU6oexSxtjWNkpUU1yGL4+rs0gaoSBAoK3DqJm5vn+wqqmfQ==" saltValue="gUXafHc9wmOtMTlFyQbwo7USeaGw4LA06KRo5JmFK7aYQyi5lHOdf7lxKHbL3afbdcsLEHUSpfC9IsA2h19fkg==" spinCount="100000" sheet="1" objects="1" scenarios="1" formatColumns="0" formatRows="0"/>
  <mergeCells count="62">
    <mergeCell ref="AR2:BG2"/>
    <mergeCell ref="K5:AJ5"/>
    <mergeCell ref="BG5:BG34"/>
    <mergeCell ref="K6:AJ6"/>
    <mergeCell ref="E14:AJ14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L30:P30"/>
    <mergeCell ref="W30:AE30"/>
    <mergeCell ref="AK30:AO30"/>
    <mergeCell ref="L85:AJ85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G94:AM94"/>
    <mergeCell ref="AN94:AP94"/>
    <mergeCell ref="D95:H95"/>
    <mergeCell ref="J95:AF95"/>
    <mergeCell ref="AG95:AM95"/>
    <mergeCell ref="AN95:AP95"/>
    <mergeCell ref="D96:H96"/>
    <mergeCell ref="J96:AF96"/>
    <mergeCell ref="AG96:AM96"/>
    <mergeCell ref="AN96:AP96"/>
    <mergeCell ref="D97:H97"/>
    <mergeCell ref="J97:AF97"/>
    <mergeCell ref="AG97:AM97"/>
    <mergeCell ref="AN97:AP97"/>
    <mergeCell ref="D100:H100"/>
    <mergeCell ref="J100:AF100"/>
    <mergeCell ref="AG100:AM100"/>
    <mergeCell ref="AN100:AP100"/>
    <mergeCell ref="D98:H98"/>
    <mergeCell ref="J98:AF98"/>
    <mergeCell ref="AG98:AM98"/>
    <mergeCell ref="AN98:AP98"/>
    <mergeCell ref="D99:H99"/>
    <mergeCell ref="J99:AF99"/>
    <mergeCell ref="AG99:AM99"/>
    <mergeCell ref="AN99:AP99"/>
  </mergeCells>
  <hyperlinks>
    <hyperlink ref="A95" location="'SO 01 - Příprava území'!C2" display="/" xr:uid="{E9E49ED9-5EFF-47ED-A423-60702C86CB79}"/>
    <hyperlink ref="A96" location="'SO 02 - Zpevněné plochy'!C2" display="/" xr:uid="{3F23FE52-8CA3-45C7-88AF-CB52B5896427}"/>
    <hyperlink ref="A97" location="'SO 03 - Mobiliář '!C2" display="/" xr:uid="{B9D527F8-30F1-472A-BB39-C1A7212C7DEA}"/>
    <hyperlink ref="A98" location="'VRN - Vedlejší rozpočtové...'!C2" display="/" xr:uid="{E536465B-EC50-48D3-8D66-B265CF03DA6D}"/>
    <hyperlink ref="A99" location="'SO 04 - VO a elektroinsta...'!C2" display="/" xr:uid="{0F66D0C8-E8D5-4F4A-87F7-2FF0FADA1E68}"/>
    <hyperlink ref="A100" location="'SO 05 - Úprava území'!C2" display="/" xr:uid="{B6B0B0E7-E5B4-4194-BD84-595841B07895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BAE5F-900F-4AAC-B3D2-32AD62ECDFB6}">
  <sheetPr>
    <pageSetUpPr fitToPage="1"/>
  </sheetPr>
  <dimension ref="B2:BM238"/>
  <sheetViews>
    <sheetView showGridLines="0" topLeftCell="A129" workbookViewId="0">
      <selection activeCell="I124" sqref="I124"/>
    </sheetView>
  </sheetViews>
  <sheetFormatPr defaultRowHeight="11.25"/>
  <cols>
    <col min="1" max="1" width="7.140625" style="36" customWidth="1"/>
    <col min="2" max="2" width="1" style="36" customWidth="1"/>
    <col min="3" max="3" width="3.5703125" style="36" customWidth="1"/>
    <col min="4" max="4" width="3.7109375" style="36" customWidth="1"/>
    <col min="5" max="5" width="14.7109375" style="36" customWidth="1"/>
    <col min="6" max="6" width="86.42578125" style="36" customWidth="1"/>
    <col min="7" max="7" width="6.42578125" style="36" customWidth="1"/>
    <col min="8" max="8" width="12" style="36" customWidth="1"/>
    <col min="9" max="9" width="13.5703125" style="36" customWidth="1"/>
    <col min="10" max="11" width="19.140625" style="36" customWidth="1"/>
    <col min="12" max="12" width="13.28515625" style="36" customWidth="1"/>
    <col min="13" max="13" width="8" style="36" customWidth="1"/>
    <col min="14" max="14" width="9.28515625" style="36" hidden="1" customWidth="1"/>
    <col min="15" max="15" width="9.140625" style="36"/>
    <col min="16" max="24" width="12.140625" style="36" hidden="1" customWidth="1"/>
    <col min="25" max="25" width="10.5703125" style="36" hidden="1" customWidth="1"/>
    <col min="26" max="26" width="14" style="36" customWidth="1"/>
    <col min="27" max="27" width="10.5703125" style="36" customWidth="1"/>
    <col min="28" max="28" width="12.85546875" style="36" customWidth="1"/>
    <col min="29" max="29" width="9.42578125" style="36" customWidth="1"/>
    <col min="30" max="30" width="12.85546875" style="36" customWidth="1"/>
    <col min="31" max="31" width="14" style="36" customWidth="1"/>
    <col min="32" max="16384" width="9.140625" style="36"/>
  </cols>
  <sheetData>
    <row r="2" spans="2:46" ht="36.950000000000003" customHeight="1"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T2" s="37" t="s">
        <v>730</v>
      </c>
    </row>
    <row r="3" spans="2:46" ht="6.95" customHeight="1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AT3" s="37" t="s">
        <v>38</v>
      </c>
    </row>
    <row r="4" spans="2:46" ht="24.95" customHeight="1">
      <c r="B4" s="40"/>
      <c r="D4" s="41" t="s">
        <v>128</v>
      </c>
      <c r="M4" s="40"/>
      <c r="N4" s="107" t="s">
        <v>59</v>
      </c>
      <c r="AT4" s="37" t="s">
        <v>53</v>
      </c>
    </row>
    <row r="5" spans="2:46" ht="6.95" customHeight="1">
      <c r="B5" s="40"/>
      <c r="M5" s="40"/>
    </row>
    <row r="6" spans="2:46" ht="12" customHeight="1">
      <c r="B6" s="40"/>
      <c r="D6" s="46" t="s">
        <v>63</v>
      </c>
      <c r="M6" s="40"/>
    </row>
    <row r="7" spans="2:46" ht="16.5" customHeight="1">
      <c r="B7" s="40"/>
      <c r="E7" s="353" t="str">
        <f>'Rekapitulace komunik+VO AmPark'!K6</f>
        <v>Zelená infrastruktura 2 - městské parky - Americký park</v>
      </c>
      <c r="F7" s="354"/>
      <c r="G7" s="354"/>
      <c r="H7" s="354"/>
      <c r="M7" s="40"/>
    </row>
    <row r="8" spans="2:46" s="50" customFormat="1" ht="12" customHeight="1">
      <c r="B8" s="49"/>
      <c r="D8" s="46" t="s">
        <v>129</v>
      </c>
      <c r="M8" s="49"/>
    </row>
    <row r="9" spans="2:46" s="50" customFormat="1" ht="16.5" customHeight="1">
      <c r="B9" s="49"/>
      <c r="E9" s="336" t="s">
        <v>744</v>
      </c>
      <c r="F9" s="352"/>
      <c r="G9" s="352"/>
      <c r="H9" s="352"/>
      <c r="M9" s="49"/>
    </row>
    <row r="10" spans="2:46" s="50" customFormat="1">
      <c r="B10" s="49"/>
      <c r="M10" s="49"/>
    </row>
    <row r="11" spans="2:46" s="50" customFormat="1" ht="12" customHeight="1">
      <c r="B11" s="49"/>
      <c r="D11" s="46" t="s">
        <v>65</v>
      </c>
      <c r="F11" s="44" t="s">
        <v>50</v>
      </c>
      <c r="I11" s="46" t="s">
        <v>66</v>
      </c>
      <c r="J11" s="44" t="s">
        <v>50</v>
      </c>
      <c r="M11" s="49"/>
    </row>
    <row r="12" spans="2:46" s="50" customFormat="1" ht="12" customHeight="1">
      <c r="B12" s="49"/>
      <c r="D12" s="46" t="s">
        <v>67</v>
      </c>
      <c r="F12" s="44" t="s">
        <v>36</v>
      </c>
      <c r="I12" s="46" t="s">
        <v>3</v>
      </c>
      <c r="J12" s="73" t="str">
        <f>'Rekapitulace komunik+VO AmPark'!AN8</f>
        <v>28. 5. 2024</v>
      </c>
      <c r="M12" s="49"/>
    </row>
    <row r="13" spans="2:46" s="50" customFormat="1" ht="10.9" customHeight="1">
      <c r="B13" s="49"/>
      <c r="M13" s="49"/>
    </row>
    <row r="14" spans="2:46" s="50" customFormat="1" ht="12" customHeight="1">
      <c r="B14" s="49"/>
      <c r="D14" s="46" t="s">
        <v>70</v>
      </c>
      <c r="I14" s="46" t="s">
        <v>71</v>
      </c>
      <c r="J14" s="44" t="s">
        <v>718</v>
      </c>
      <c r="M14" s="49"/>
    </row>
    <row r="15" spans="2:46" s="50" customFormat="1" ht="18" customHeight="1">
      <c r="B15" s="49"/>
      <c r="E15" s="44" t="s">
        <v>719</v>
      </c>
      <c r="I15" s="46" t="s">
        <v>73</v>
      </c>
      <c r="J15" s="44" t="s">
        <v>50</v>
      </c>
      <c r="M15" s="49"/>
    </row>
    <row r="16" spans="2:46" s="50" customFormat="1" ht="6.95" customHeight="1">
      <c r="B16" s="49"/>
      <c r="M16" s="49"/>
    </row>
    <row r="17" spans="2:13" s="50" customFormat="1" ht="12" customHeight="1">
      <c r="B17" s="49"/>
      <c r="D17" s="46" t="s">
        <v>720</v>
      </c>
      <c r="I17" s="46" t="s">
        <v>71</v>
      </c>
      <c r="J17" s="257" t="str">
        <f>'Rekapitulace komunik+VO AmPark'!AN13</f>
        <v>Vyplň údaj</v>
      </c>
      <c r="M17" s="49"/>
    </row>
    <row r="18" spans="2:13" s="50" customFormat="1" ht="18" customHeight="1">
      <c r="B18" s="49"/>
      <c r="E18" s="371" t="str">
        <f>'Rekapitulace komunik+VO AmPark'!E14</f>
        <v>Vyplň údaj</v>
      </c>
      <c r="F18" s="347"/>
      <c r="G18" s="347"/>
      <c r="H18" s="347"/>
      <c r="I18" s="46" t="s">
        <v>73</v>
      </c>
      <c r="J18" s="257" t="str">
        <f>'Rekapitulace komunik+VO AmPark'!AN14</f>
        <v>Vyplň údaj</v>
      </c>
      <c r="M18" s="49"/>
    </row>
    <row r="19" spans="2:13" s="50" customFormat="1" ht="6.95" customHeight="1">
      <c r="B19" s="49"/>
      <c r="M19" s="49"/>
    </row>
    <row r="20" spans="2:13" s="50" customFormat="1" ht="12" customHeight="1">
      <c r="B20" s="49"/>
      <c r="D20" s="46" t="s">
        <v>75</v>
      </c>
      <c r="I20" s="46" t="s">
        <v>71</v>
      </c>
      <c r="J20" s="44" t="s">
        <v>722</v>
      </c>
      <c r="M20" s="49"/>
    </row>
    <row r="21" spans="2:13" s="50" customFormat="1" ht="18" customHeight="1">
      <c r="B21" s="49"/>
      <c r="E21" s="44" t="s">
        <v>723</v>
      </c>
      <c r="I21" s="46" t="s">
        <v>73</v>
      </c>
      <c r="J21" s="44" t="s">
        <v>50</v>
      </c>
      <c r="M21" s="49"/>
    </row>
    <row r="22" spans="2:13" s="50" customFormat="1" ht="6.95" customHeight="1">
      <c r="B22" s="49"/>
      <c r="M22" s="49"/>
    </row>
    <row r="23" spans="2:13" s="50" customFormat="1" ht="12" customHeight="1">
      <c r="B23" s="49"/>
      <c r="D23" s="46" t="s">
        <v>78</v>
      </c>
      <c r="I23" s="46" t="s">
        <v>71</v>
      </c>
      <c r="J23" s="44" t="s">
        <v>724</v>
      </c>
      <c r="M23" s="49"/>
    </row>
    <row r="24" spans="2:13" s="50" customFormat="1" ht="18" customHeight="1">
      <c r="B24" s="49"/>
      <c r="E24" s="44" t="s">
        <v>725</v>
      </c>
      <c r="I24" s="46" t="s">
        <v>73</v>
      </c>
      <c r="J24" s="44" t="s">
        <v>50</v>
      </c>
      <c r="M24" s="49"/>
    </row>
    <row r="25" spans="2:13" s="50" customFormat="1" ht="6.95" customHeight="1">
      <c r="B25" s="49"/>
      <c r="M25" s="49"/>
    </row>
    <row r="26" spans="2:13" s="50" customFormat="1" ht="12" customHeight="1">
      <c r="B26" s="49"/>
      <c r="D26" s="46" t="s">
        <v>80</v>
      </c>
      <c r="M26" s="49"/>
    </row>
    <row r="27" spans="2:13" s="109" customFormat="1" ht="16.5" customHeight="1">
      <c r="B27" s="108"/>
      <c r="E27" s="349" t="s">
        <v>50</v>
      </c>
      <c r="F27" s="349"/>
      <c r="G27" s="349"/>
      <c r="H27" s="349"/>
      <c r="M27" s="108"/>
    </row>
    <row r="28" spans="2:13" s="50" customFormat="1" ht="6.95" customHeight="1">
      <c r="B28" s="49"/>
      <c r="M28" s="49"/>
    </row>
    <row r="29" spans="2:13" s="50" customFormat="1" ht="6.95" customHeight="1">
      <c r="B29" s="49"/>
      <c r="D29" s="74"/>
      <c r="E29" s="74"/>
      <c r="F29" s="74"/>
      <c r="G29" s="74"/>
      <c r="H29" s="74"/>
      <c r="I29" s="74"/>
      <c r="J29" s="74"/>
      <c r="K29" s="74"/>
      <c r="L29" s="74"/>
      <c r="M29" s="49"/>
    </row>
    <row r="30" spans="2:13" s="50" customFormat="1" ht="12.75">
      <c r="B30" s="49"/>
      <c r="E30" s="46" t="s">
        <v>745</v>
      </c>
      <c r="K30" s="111">
        <f>I96</f>
        <v>0</v>
      </c>
      <c r="M30" s="49"/>
    </row>
    <row r="31" spans="2:13" s="50" customFormat="1" ht="12.75">
      <c r="B31" s="49"/>
      <c r="E31" s="46" t="s">
        <v>645</v>
      </c>
      <c r="K31" s="111">
        <f>J96</f>
        <v>0</v>
      </c>
      <c r="M31" s="49"/>
    </row>
    <row r="32" spans="2:13" s="50" customFormat="1" ht="25.35" customHeight="1">
      <c r="B32" s="49"/>
      <c r="D32" s="110" t="s">
        <v>81</v>
      </c>
      <c r="K32" s="88">
        <f>ROUND(K121, 2)</f>
        <v>0</v>
      </c>
      <c r="M32" s="49"/>
    </row>
    <row r="33" spans="2:13" s="50" customFormat="1" ht="6.95" customHeight="1">
      <c r="B33" s="49"/>
      <c r="D33" s="74"/>
      <c r="E33" s="74"/>
      <c r="F33" s="74"/>
      <c r="G33" s="74"/>
      <c r="H33" s="74"/>
      <c r="I33" s="74"/>
      <c r="J33" s="74"/>
      <c r="K33" s="74"/>
      <c r="L33" s="74"/>
      <c r="M33" s="49"/>
    </row>
    <row r="34" spans="2:13" s="50" customFormat="1" ht="14.45" customHeight="1">
      <c r="B34" s="49"/>
      <c r="F34" s="53" t="s">
        <v>83</v>
      </c>
      <c r="I34" s="53" t="s">
        <v>82</v>
      </c>
      <c r="K34" s="53" t="s">
        <v>84</v>
      </c>
      <c r="M34" s="49"/>
    </row>
    <row r="35" spans="2:13" s="50" customFormat="1" ht="14.45" customHeight="1">
      <c r="B35" s="49"/>
      <c r="D35" s="76" t="s">
        <v>29</v>
      </c>
      <c r="E35" s="46" t="s">
        <v>85</v>
      </c>
      <c r="F35" s="111">
        <f>ROUND((SUM(BE121:BE237)),  2)</f>
        <v>0</v>
      </c>
      <c r="I35" s="112">
        <v>0.21</v>
      </c>
      <c r="K35" s="111">
        <f>ROUND(((SUM(BE121:BE237))*I35),  2)</f>
        <v>0</v>
      </c>
      <c r="M35" s="49"/>
    </row>
    <row r="36" spans="2:13" s="50" customFormat="1" ht="14.45" customHeight="1">
      <c r="B36" s="49"/>
      <c r="E36" s="46" t="s">
        <v>86</v>
      </c>
      <c r="F36" s="111">
        <f>ROUND((SUM(BF121:BF237)),  2)</f>
        <v>0</v>
      </c>
      <c r="I36" s="112">
        <v>0.12</v>
      </c>
      <c r="K36" s="111">
        <f>ROUND(((SUM(BF121:BF237))*I36),  2)</f>
        <v>0</v>
      </c>
      <c r="M36" s="49"/>
    </row>
    <row r="37" spans="2:13" s="50" customFormat="1" ht="14.45" hidden="1" customHeight="1">
      <c r="B37" s="49"/>
      <c r="E37" s="46" t="s">
        <v>87</v>
      </c>
      <c r="F37" s="111">
        <f>ROUND((SUM(BG121:BG237)),  2)</f>
        <v>0</v>
      </c>
      <c r="I37" s="112">
        <v>0.21</v>
      </c>
      <c r="K37" s="111">
        <f>0</f>
        <v>0</v>
      </c>
      <c r="M37" s="49"/>
    </row>
    <row r="38" spans="2:13" s="50" customFormat="1" ht="14.45" hidden="1" customHeight="1">
      <c r="B38" s="49"/>
      <c r="E38" s="46" t="s">
        <v>88</v>
      </c>
      <c r="F38" s="111">
        <f>ROUND((SUM(BH121:BH237)),  2)</f>
        <v>0</v>
      </c>
      <c r="I38" s="112">
        <v>0.12</v>
      </c>
      <c r="K38" s="111">
        <f>0</f>
        <v>0</v>
      </c>
      <c r="M38" s="49"/>
    </row>
    <row r="39" spans="2:13" s="50" customFormat="1" ht="14.45" hidden="1" customHeight="1">
      <c r="B39" s="49"/>
      <c r="E39" s="46" t="s">
        <v>89</v>
      </c>
      <c r="F39" s="111">
        <f>ROUND((SUM(BI121:BI237)),  2)</f>
        <v>0</v>
      </c>
      <c r="I39" s="112">
        <v>0</v>
      </c>
      <c r="K39" s="111">
        <f>0</f>
        <v>0</v>
      </c>
      <c r="M39" s="49"/>
    </row>
    <row r="40" spans="2:13" s="50" customFormat="1" ht="6.95" customHeight="1">
      <c r="B40" s="49"/>
      <c r="M40" s="49"/>
    </row>
    <row r="41" spans="2:13" s="50" customFormat="1" ht="25.35" customHeight="1">
      <c r="B41" s="49"/>
      <c r="C41" s="113"/>
      <c r="D41" s="114" t="s">
        <v>90</v>
      </c>
      <c r="E41" s="78"/>
      <c r="F41" s="78"/>
      <c r="G41" s="115" t="s">
        <v>91</v>
      </c>
      <c r="H41" s="116" t="s">
        <v>92</v>
      </c>
      <c r="I41" s="78"/>
      <c r="J41" s="78"/>
      <c r="K41" s="117">
        <f>SUM(K32:K39)</f>
        <v>0</v>
      </c>
      <c r="L41" s="118"/>
      <c r="M41" s="49"/>
    </row>
    <row r="42" spans="2:13" s="50" customFormat="1" ht="14.45" customHeight="1">
      <c r="B42" s="49"/>
      <c r="M42" s="49"/>
    </row>
    <row r="43" spans="2:13" ht="14.45" customHeight="1">
      <c r="B43" s="40"/>
      <c r="M43" s="40"/>
    </row>
    <row r="44" spans="2:13" ht="14.45" customHeight="1">
      <c r="B44" s="40"/>
      <c r="M44" s="40"/>
    </row>
    <row r="45" spans="2:13" ht="14.45" customHeight="1">
      <c r="B45" s="40"/>
      <c r="M45" s="40"/>
    </row>
    <row r="46" spans="2:13" ht="14.45" customHeight="1">
      <c r="B46" s="40"/>
      <c r="M46" s="40"/>
    </row>
    <row r="47" spans="2:13" ht="14.45" customHeight="1">
      <c r="B47" s="40"/>
      <c r="M47" s="40"/>
    </row>
    <row r="48" spans="2:13" ht="14.45" customHeight="1">
      <c r="B48" s="40"/>
      <c r="M48" s="40"/>
    </row>
    <row r="49" spans="2:13" ht="14.45" customHeight="1">
      <c r="B49" s="40"/>
      <c r="M49" s="40"/>
    </row>
    <row r="50" spans="2:13" s="50" customFormat="1" ht="14.45" customHeight="1">
      <c r="B50" s="49"/>
      <c r="D50" s="60" t="s">
        <v>93</v>
      </c>
      <c r="E50" s="61"/>
      <c r="F50" s="61"/>
      <c r="G50" s="60" t="s">
        <v>94</v>
      </c>
      <c r="H50" s="61"/>
      <c r="I50" s="61"/>
      <c r="J50" s="61"/>
      <c r="K50" s="61"/>
      <c r="L50" s="61"/>
      <c r="M50" s="49"/>
    </row>
    <row r="51" spans="2:13">
      <c r="B51" s="40"/>
      <c r="M51" s="40"/>
    </row>
    <row r="52" spans="2:13">
      <c r="B52" s="40"/>
      <c r="M52" s="40"/>
    </row>
    <row r="53" spans="2:13">
      <c r="B53" s="40"/>
      <c r="M53" s="40"/>
    </row>
    <row r="54" spans="2:13">
      <c r="B54" s="40"/>
      <c r="M54" s="40"/>
    </row>
    <row r="55" spans="2:13">
      <c r="B55" s="40"/>
      <c r="M55" s="40"/>
    </row>
    <row r="56" spans="2:13">
      <c r="B56" s="40"/>
      <c r="M56" s="40"/>
    </row>
    <row r="57" spans="2:13">
      <c r="B57" s="40"/>
      <c r="M57" s="40"/>
    </row>
    <row r="58" spans="2:13">
      <c r="B58" s="40"/>
      <c r="M58" s="40"/>
    </row>
    <row r="59" spans="2:13">
      <c r="B59" s="40"/>
      <c r="M59" s="40"/>
    </row>
    <row r="60" spans="2:13">
      <c r="B60" s="40"/>
      <c r="M60" s="40"/>
    </row>
    <row r="61" spans="2:13" s="50" customFormat="1" ht="12.75">
      <c r="B61" s="49"/>
      <c r="D61" s="62" t="s">
        <v>95</v>
      </c>
      <c r="E61" s="52"/>
      <c r="F61" s="119" t="s">
        <v>96</v>
      </c>
      <c r="G61" s="62" t="s">
        <v>95</v>
      </c>
      <c r="H61" s="52"/>
      <c r="I61" s="52"/>
      <c r="J61" s="120" t="s">
        <v>96</v>
      </c>
      <c r="K61" s="52"/>
      <c r="L61" s="52"/>
      <c r="M61" s="49"/>
    </row>
    <row r="62" spans="2:13">
      <c r="B62" s="40"/>
      <c r="M62" s="40"/>
    </row>
    <row r="63" spans="2:13">
      <c r="B63" s="40"/>
      <c r="M63" s="40"/>
    </row>
    <row r="64" spans="2:13">
      <c r="B64" s="40"/>
      <c r="M64" s="40"/>
    </row>
    <row r="65" spans="2:13" s="50" customFormat="1" ht="12.75">
      <c r="B65" s="49"/>
      <c r="D65" s="60" t="s">
        <v>97</v>
      </c>
      <c r="E65" s="61"/>
      <c r="F65" s="61"/>
      <c r="G65" s="60" t="s">
        <v>726</v>
      </c>
      <c r="H65" s="61"/>
      <c r="I65" s="61"/>
      <c r="J65" s="61"/>
      <c r="K65" s="61"/>
      <c r="L65" s="61"/>
      <c r="M65" s="49"/>
    </row>
    <row r="66" spans="2:13">
      <c r="B66" s="40"/>
      <c r="M66" s="40"/>
    </row>
    <row r="67" spans="2:13">
      <c r="B67" s="40"/>
      <c r="M67" s="40"/>
    </row>
    <row r="68" spans="2:13">
      <c r="B68" s="40"/>
      <c r="M68" s="40"/>
    </row>
    <row r="69" spans="2:13">
      <c r="B69" s="40"/>
      <c r="M69" s="40"/>
    </row>
    <row r="70" spans="2:13">
      <c r="B70" s="40"/>
      <c r="M70" s="40"/>
    </row>
    <row r="71" spans="2:13">
      <c r="B71" s="40"/>
      <c r="M71" s="40"/>
    </row>
    <row r="72" spans="2:13">
      <c r="B72" s="40"/>
      <c r="M72" s="40"/>
    </row>
    <row r="73" spans="2:13">
      <c r="B73" s="40"/>
      <c r="M73" s="40"/>
    </row>
    <row r="74" spans="2:13">
      <c r="B74" s="40"/>
      <c r="M74" s="40"/>
    </row>
    <row r="75" spans="2:13">
      <c r="B75" s="40"/>
      <c r="M75" s="40"/>
    </row>
    <row r="76" spans="2:13" s="50" customFormat="1" ht="12.75">
      <c r="B76" s="49"/>
      <c r="D76" s="62" t="s">
        <v>95</v>
      </c>
      <c r="E76" s="52"/>
      <c r="F76" s="119" t="s">
        <v>96</v>
      </c>
      <c r="G76" s="62" t="s">
        <v>95</v>
      </c>
      <c r="H76" s="52"/>
      <c r="I76" s="52"/>
      <c r="J76" s="120" t="s">
        <v>96</v>
      </c>
      <c r="K76" s="52"/>
      <c r="L76" s="52"/>
      <c r="M76" s="49"/>
    </row>
    <row r="77" spans="2:13" s="50" customFormat="1" ht="14.45" customHeight="1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49"/>
    </row>
    <row r="81" spans="2:47" s="50" customFormat="1" ht="6.95" customHeight="1"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49"/>
    </row>
    <row r="82" spans="2:47" s="50" customFormat="1" ht="24.95" customHeight="1">
      <c r="B82" s="49"/>
      <c r="C82" s="41" t="s">
        <v>131</v>
      </c>
      <c r="M82" s="49"/>
    </row>
    <row r="83" spans="2:47" s="50" customFormat="1" ht="6.95" customHeight="1">
      <c r="B83" s="49"/>
      <c r="M83" s="49"/>
    </row>
    <row r="84" spans="2:47" s="50" customFormat="1" ht="12" customHeight="1">
      <c r="B84" s="49"/>
      <c r="C84" s="46" t="s">
        <v>63</v>
      </c>
      <c r="M84" s="49"/>
    </row>
    <row r="85" spans="2:47" s="50" customFormat="1" ht="16.5" customHeight="1">
      <c r="B85" s="49"/>
      <c r="E85" s="353" t="str">
        <f>E7</f>
        <v>Zelená infrastruktura 2 - městské parky - Americký park</v>
      </c>
      <c r="F85" s="354"/>
      <c r="G85" s="354"/>
      <c r="H85" s="354"/>
      <c r="M85" s="49"/>
    </row>
    <row r="86" spans="2:47" s="50" customFormat="1" ht="12" customHeight="1">
      <c r="B86" s="49"/>
      <c r="C86" s="46" t="s">
        <v>129</v>
      </c>
      <c r="M86" s="49"/>
    </row>
    <row r="87" spans="2:47" s="50" customFormat="1" ht="16.5" customHeight="1">
      <c r="B87" s="49"/>
      <c r="E87" s="336" t="str">
        <f>E9</f>
        <v>SO 01 - Příprava území</v>
      </c>
      <c r="F87" s="352"/>
      <c r="G87" s="352"/>
      <c r="H87" s="352"/>
      <c r="M87" s="49"/>
    </row>
    <row r="88" spans="2:47" s="50" customFormat="1" ht="6.95" customHeight="1">
      <c r="B88" s="49"/>
      <c r="M88" s="49"/>
    </row>
    <row r="89" spans="2:47" s="50" customFormat="1" ht="12" customHeight="1">
      <c r="B89" s="49"/>
      <c r="C89" s="46" t="s">
        <v>67</v>
      </c>
      <c r="F89" s="44" t="str">
        <f>F12</f>
        <v>Holešov</v>
      </c>
      <c r="I89" s="46" t="s">
        <v>3</v>
      </c>
      <c r="J89" s="73" t="str">
        <f>IF(J12="","",J12)</f>
        <v>28. 5. 2024</v>
      </c>
      <c r="M89" s="49"/>
    </row>
    <row r="90" spans="2:47" s="50" customFormat="1" ht="6.95" customHeight="1">
      <c r="B90" s="49"/>
      <c r="M90" s="49"/>
    </row>
    <row r="91" spans="2:47" s="50" customFormat="1" ht="25.7" customHeight="1">
      <c r="B91" s="49"/>
      <c r="C91" s="46" t="s">
        <v>70</v>
      </c>
      <c r="F91" s="44" t="str">
        <f>E15</f>
        <v>Město Holešov, Masarykova 628, 769 01 Holešov</v>
      </c>
      <c r="I91" s="46" t="s">
        <v>75</v>
      </c>
      <c r="J91" s="47" t="str">
        <f>E21</f>
        <v>Atregia s.r.o., Vážného 10</v>
      </c>
      <c r="M91" s="49"/>
    </row>
    <row r="92" spans="2:47" s="50" customFormat="1" ht="15.2" customHeight="1">
      <c r="B92" s="49"/>
      <c r="C92" s="46" t="s">
        <v>720</v>
      </c>
      <c r="F92" s="44" t="str">
        <f>IF(E18="","",E18)</f>
        <v>Vyplň údaj</v>
      </c>
      <c r="I92" s="46" t="s">
        <v>78</v>
      </c>
      <c r="J92" s="47" t="str">
        <f>E24</f>
        <v>Lukáš Novák</v>
      </c>
      <c r="M92" s="49"/>
    </row>
    <row r="93" spans="2:47" s="50" customFormat="1" ht="10.35" customHeight="1">
      <c r="B93" s="49"/>
      <c r="M93" s="49"/>
    </row>
    <row r="94" spans="2:47" s="50" customFormat="1" ht="29.25" customHeight="1">
      <c r="B94" s="49"/>
      <c r="C94" s="121" t="s">
        <v>132</v>
      </c>
      <c r="D94" s="113"/>
      <c r="E94" s="113"/>
      <c r="F94" s="113"/>
      <c r="G94" s="113"/>
      <c r="H94" s="113"/>
      <c r="I94" s="122" t="s">
        <v>746</v>
      </c>
      <c r="J94" s="122" t="s">
        <v>747</v>
      </c>
      <c r="K94" s="122" t="s">
        <v>133</v>
      </c>
      <c r="L94" s="113"/>
      <c r="M94" s="49"/>
    </row>
    <row r="95" spans="2:47" s="50" customFormat="1" ht="10.35" customHeight="1">
      <c r="B95" s="49"/>
      <c r="M95" s="49"/>
    </row>
    <row r="96" spans="2:47" s="50" customFormat="1" ht="22.9" customHeight="1">
      <c r="B96" s="49"/>
      <c r="C96" s="123" t="s">
        <v>134</v>
      </c>
      <c r="I96" s="88">
        <f t="shared" ref="I96:J98" si="0">Q121</f>
        <v>0</v>
      </c>
      <c r="J96" s="88">
        <f t="shared" si="0"/>
        <v>0</v>
      </c>
      <c r="K96" s="88">
        <f>K121</f>
        <v>0</v>
      </c>
      <c r="M96" s="49"/>
      <c r="AU96" s="37" t="s">
        <v>135</v>
      </c>
    </row>
    <row r="97" spans="2:13" s="125" customFormat="1" ht="24.95" customHeight="1">
      <c r="B97" s="124"/>
      <c r="D97" s="126" t="s">
        <v>136</v>
      </c>
      <c r="E97" s="127"/>
      <c r="F97" s="127"/>
      <c r="G97" s="127"/>
      <c r="H97" s="127"/>
      <c r="I97" s="128">
        <f t="shared" si="0"/>
        <v>0</v>
      </c>
      <c r="J97" s="128">
        <f t="shared" si="0"/>
        <v>0</v>
      </c>
      <c r="K97" s="128">
        <f>K122</f>
        <v>0</v>
      </c>
      <c r="M97" s="124"/>
    </row>
    <row r="98" spans="2:13" s="130" customFormat="1" ht="19.899999999999999" customHeight="1">
      <c r="B98" s="129"/>
      <c r="D98" s="131" t="s">
        <v>137</v>
      </c>
      <c r="E98" s="132"/>
      <c r="F98" s="132"/>
      <c r="G98" s="132"/>
      <c r="H98" s="132"/>
      <c r="I98" s="133">
        <f t="shared" si="0"/>
        <v>0</v>
      </c>
      <c r="J98" s="133">
        <f t="shared" si="0"/>
        <v>0</v>
      </c>
      <c r="K98" s="133">
        <f>K123</f>
        <v>0</v>
      </c>
      <c r="M98" s="129"/>
    </row>
    <row r="99" spans="2:13" s="130" customFormat="1" ht="19.899999999999999" customHeight="1">
      <c r="B99" s="129"/>
      <c r="D99" s="131" t="s">
        <v>145</v>
      </c>
      <c r="E99" s="132"/>
      <c r="F99" s="132"/>
      <c r="G99" s="132"/>
      <c r="H99" s="132"/>
      <c r="I99" s="133">
        <f>Q207</f>
        <v>0</v>
      </c>
      <c r="J99" s="133">
        <f>R207</f>
        <v>0</v>
      </c>
      <c r="K99" s="133">
        <f>K207</f>
        <v>0</v>
      </c>
      <c r="M99" s="129"/>
    </row>
    <row r="100" spans="2:13" s="130" customFormat="1" ht="19.899999999999999" customHeight="1">
      <c r="B100" s="129"/>
      <c r="D100" s="131" t="s">
        <v>147</v>
      </c>
      <c r="E100" s="132"/>
      <c r="F100" s="132"/>
      <c r="G100" s="132"/>
      <c r="H100" s="132"/>
      <c r="I100" s="133">
        <f>Q212</f>
        <v>0</v>
      </c>
      <c r="J100" s="133">
        <f>R212</f>
        <v>0</v>
      </c>
      <c r="K100" s="133">
        <f>K212</f>
        <v>0</v>
      </c>
      <c r="M100" s="129"/>
    </row>
    <row r="101" spans="2:13" s="130" customFormat="1" ht="19.899999999999999" customHeight="1">
      <c r="B101" s="129"/>
      <c r="D101" s="131" t="s">
        <v>148</v>
      </c>
      <c r="E101" s="132"/>
      <c r="F101" s="132"/>
      <c r="G101" s="132"/>
      <c r="H101" s="132"/>
      <c r="I101" s="133">
        <f>Q233</f>
        <v>0</v>
      </c>
      <c r="J101" s="133">
        <f>R233</f>
        <v>0</v>
      </c>
      <c r="K101" s="133">
        <f>K233</f>
        <v>0</v>
      </c>
      <c r="M101" s="129"/>
    </row>
    <row r="102" spans="2:13" s="50" customFormat="1" ht="21.75" customHeight="1">
      <c r="B102" s="49"/>
      <c r="M102" s="49"/>
    </row>
    <row r="103" spans="2:13" s="50" customFormat="1" ht="6.95" customHeight="1"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49"/>
    </row>
    <row r="107" spans="2:13" s="50" customFormat="1" ht="6.95" customHeight="1"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49"/>
    </row>
    <row r="108" spans="2:13" s="50" customFormat="1" ht="24.95" customHeight="1">
      <c r="B108" s="49"/>
      <c r="C108" s="41" t="s">
        <v>149</v>
      </c>
      <c r="M108" s="49"/>
    </row>
    <row r="109" spans="2:13" s="50" customFormat="1" ht="6.95" customHeight="1">
      <c r="B109" s="49"/>
      <c r="M109" s="49"/>
    </row>
    <row r="110" spans="2:13" s="50" customFormat="1" ht="12" customHeight="1">
      <c r="B110" s="49"/>
      <c r="C110" s="46" t="s">
        <v>63</v>
      </c>
      <c r="M110" s="49"/>
    </row>
    <row r="111" spans="2:13" s="50" customFormat="1" ht="16.5" customHeight="1">
      <c r="B111" s="49"/>
      <c r="E111" s="353" t="str">
        <f>E7</f>
        <v>Zelená infrastruktura 2 - městské parky - Americký park</v>
      </c>
      <c r="F111" s="354"/>
      <c r="G111" s="354"/>
      <c r="H111" s="354"/>
      <c r="M111" s="49"/>
    </row>
    <row r="112" spans="2:13" s="50" customFormat="1" ht="12" customHeight="1">
      <c r="B112" s="49"/>
      <c r="C112" s="46" t="s">
        <v>129</v>
      </c>
      <c r="M112" s="49"/>
    </row>
    <row r="113" spans="2:65" s="50" customFormat="1" ht="16.5" customHeight="1">
      <c r="B113" s="49"/>
      <c r="E113" s="336" t="str">
        <f>E9</f>
        <v>SO 01 - Příprava území</v>
      </c>
      <c r="F113" s="352"/>
      <c r="G113" s="352"/>
      <c r="H113" s="352"/>
      <c r="M113" s="49"/>
    </row>
    <row r="114" spans="2:65" s="50" customFormat="1" ht="6.95" customHeight="1">
      <c r="B114" s="49"/>
      <c r="M114" s="49"/>
    </row>
    <row r="115" spans="2:65" s="50" customFormat="1" ht="12" customHeight="1">
      <c r="B115" s="49"/>
      <c r="C115" s="46" t="s">
        <v>67</v>
      </c>
      <c r="F115" s="44" t="str">
        <f>F12</f>
        <v>Holešov</v>
      </c>
      <c r="I115" s="46" t="s">
        <v>3</v>
      </c>
      <c r="J115" s="73" t="str">
        <f>IF(J12="","",J12)</f>
        <v>28. 5. 2024</v>
      </c>
      <c r="M115" s="49"/>
    </row>
    <row r="116" spans="2:65" s="50" customFormat="1" ht="6.95" customHeight="1">
      <c r="B116" s="49"/>
      <c r="M116" s="49"/>
    </row>
    <row r="117" spans="2:65" s="50" customFormat="1" ht="25.7" customHeight="1">
      <c r="B117" s="49"/>
      <c r="C117" s="46" t="s">
        <v>70</v>
      </c>
      <c r="F117" s="44" t="str">
        <f>E15</f>
        <v>Město Holešov, Masarykova 628, 769 01 Holešov</v>
      </c>
      <c r="I117" s="46" t="s">
        <v>75</v>
      </c>
      <c r="J117" s="47" t="str">
        <f>E21</f>
        <v>Atregia s.r.o., Vážného 10</v>
      </c>
      <c r="M117" s="49"/>
    </row>
    <row r="118" spans="2:65" s="50" customFormat="1" ht="15.2" customHeight="1">
      <c r="B118" s="49"/>
      <c r="C118" s="46" t="s">
        <v>720</v>
      </c>
      <c r="F118" s="44" t="str">
        <f>IF(E18="","",E18)</f>
        <v>Vyplň údaj</v>
      </c>
      <c r="I118" s="46" t="s">
        <v>78</v>
      </c>
      <c r="J118" s="47" t="str">
        <f>E24</f>
        <v>Lukáš Novák</v>
      </c>
      <c r="M118" s="49"/>
    </row>
    <row r="119" spans="2:65" s="50" customFormat="1" ht="10.35" customHeight="1">
      <c r="B119" s="49"/>
      <c r="M119" s="49"/>
    </row>
    <row r="120" spans="2:65" s="139" customFormat="1" ht="29.25" customHeight="1">
      <c r="B120" s="134"/>
      <c r="C120" s="135" t="s">
        <v>150</v>
      </c>
      <c r="D120" s="136" t="s">
        <v>105</v>
      </c>
      <c r="E120" s="136" t="s">
        <v>101</v>
      </c>
      <c r="F120" s="136" t="s">
        <v>102</v>
      </c>
      <c r="G120" s="136" t="s">
        <v>151</v>
      </c>
      <c r="H120" s="136" t="s">
        <v>152</v>
      </c>
      <c r="I120" s="136" t="s">
        <v>748</v>
      </c>
      <c r="J120" s="136" t="s">
        <v>749</v>
      </c>
      <c r="K120" s="136" t="s">
        <v>133</v>
      </c>
      <c r="L120" s="137" t="s">
        <v>154</v>
      </c>
      <c r="M120" s="134"/>
      <c r="N120" s="80" t="s">
        <v>50</v>
      </c>
      <c r="O120" s="81" t="s">
        <v>29</v>
      </c>
      <c r="P120" s="81" t="s">
        <v>153</v>
      </c>
      <c r="Q120" s="81" t="s">
        <v>750</v>
      </c>
      <c r="R120" s="81" t="s">
        <v>751</v>
      </c>
      <c r="S120" s="81" t="s">
        <v>155</v>
      </c>
      <c r="T120" s="81" t="s">
        <v>156</v>
      </c>
      <c r="U120" s="81" t="s">
        <v>157</v>
      </c>
      <c r="V120" s="81" t="s">
        <v>158</v>
      </c>
      <c r="W120" s="81" t="s">
        <v>159</v>
      </c>
      <c r="X120" s="82" t="s">
        <v>160</v>
      </c>
    </row>
    <row r="121" spans="2:65" s="50" customFormat="1" ht="22.9" customHeight="1">
      <c r="B121" s="49"/>
      <c r="C121" s="86" t="s">
        <v>161</v>
      </c>
      <c r="K121" s="140">
        <f>BK121</f>
        <v>0</v>
      </c>
      <c r="M121" s="49"/>
      <c r="N121" s="83"/>
      <c r="O121" s="74"/>
      <c r="P121" s="74"/>
      <c r="Q121" s="265">
        <f>Q122</f>
        <v>0</v>
      </c>
      <c r="R121" s="265">
        <f>R122</f>
        <v>0</v>
      </c>
      <c r="S121" s="74"/>
      <c r="T121" s="141">
        <f>T122</f>
        <v>0</v>
      </c>
      <c r="U121" s="74"/>
      <c r="V121" s="141">
        <f>V122</f>
        <v>0</v>
      </c>
      <c r="W121" s="74"/>
      <c r="X121" s="142">
        <f>X122</f>
        <v>0</v>
      </c>
      <c r="AT121" s="37" t="s">
        <v>119</v>
      </c>
      <c r="AU121" s="37" t="s">
        <v>135</v>
      </c>
      <c r="BK121" s="143">
        <f>BK122</f>
        <v>0</v>
      </c>
    </row>
    <row r="122" spans="2:65" s="145" customFormat="1" ht="25.9" customHeight="1">
      <c r="B122" s="144"/>
      <c r="D122" s="146" t="s">
        <v>119</v>
      </c>
      <c r="E122" s="147" t="s">
        <v>162</v>
      </c>
      <c r="F122" s="147" t="s">
        <v>163</v>
      </c>
      <c r="I122" s="266"/>
      <c r="J122" s="266"/>
      <c r="K122" s="148">
        <f>BK122</f>
        <v>0</v>
      </c>
      <c r="M122" s="144"/>
      <c r="N122" s="149"/>
      <c r="Q122" s="267">
        <f>Q123+Q207+Q212+Q233</f>
        <v>0</v>
      </c>
      <c r="R122" s="267">
        <f>R123+R207+R212+R233</f>
        <v>0</v>
      </c>
      <c r="T122" s="150">
        <f>T123+T207+T212+T233</f>
        <v>0</v>
      </c>
      <c r="V122" s="150">
        <f>V123+V207+V212+V233</f>
        <v>0</v>
      </c>
      <c r="X122" s="151">
        <f>X123+X207+X212+X233</f>
        <v>0</v>
      </c>
      <c r="AR122" s="146" t="s">
        <v>40</v>
      </c>
      <c r="AT122" s="152" t="s">
        <v>119</v>
      </c>
      <c r="AU122" s="152" t="s">
        <v>48</v>
      </c>
      <c r="AY122" s="146" t="s">
        <v>164</v>
      </c>
      <c r="BK122" s="153">
        <f>BK123+BK207+BK212+BK233</f>
        <v>0</v>
      </c>
    </row>
    <row r="123" spans="2:65" s="145" customFormat="1" ht="22.9" customHeight="1">
      <c r="B123" s="144"/>
      <c r="D123" s="146" t="s">
        <v>119</v>
      </c>
      <c r="E123" s="154" t="s">
        <v>40</v>
      </c>
      <c r="F123" s="154" t="s">
        <v>165</v>
      </c>
      <c r="I123" s="266"/>
      <c r="J123" s="266"/>
      <c r="K123" s="155">
        <f>BK123</f>
        <v>0</v>
      </c>
      <c r="M123" s="144"/>
      <c r="N123" s="149"/>
      <c r="Q123" s="267">
        <f>SUM(Q124:Q206)</f>
        <v>0</v>
      </c>
      <c r="R123" s="267">
        <f>SUM(R124:R206)</f>
        <v>0</v>
      </c>
      <c r="T123" s="150">
        <f>SUM(T124:T206)</f>
        <v>0</v>
      </c>
      <c r="V123" s="150">
        <f>SUM(V124:V206)</f>
        <v>0</v>
      </c>
      <c r="X123" s="151">
        <f>SUM(X124:X206)</f>
        <v>0</v>
      </c>
      <c r="AR123" s="146" t="s">
        <v>40</v>
      </c>
      <c r="AT123" s="152" t="s">
        <v>119</v>
      </c>
      <c r="AU123" s="152" t="s">
        <v>40</v>
      </c>
      <c r="AY123" s="146" t="s">
        <v>164</v>
      </c>
      <c r="BK123" s="153">
        <f>SUM(BK124:BK206)</f>
        <v>0</v>
      </c>
    </row>
    <row r="124" spans="2:65" s="50" customFormat="1" ht="33" customHeight="1">
      <c r="B124" s="49"/>
      <c r="C124" s="156" t="s">
        <v>40</v>
      </c>
      <c r="D124" s="156" t="s">
        <v>166</v>
      </c>
      <c r="E124" s="157" t="s">
        <v>752</v>
      </c>
      <c r="F124" s="158" t="s">
        <v>753</v>
      </c>
      <c r="G124" s="159" t="s">
        <v>33</v>
      </c>
      <c r="H124" s="160">
        <v>100</v>
      </c>
      <c r="I124" s="268"/>
      <c r="J124" s="268"/>
      <c r="K124" s="161">
        <f>ROUND(P124*H124,2)</f>
        <v>0</v>
      </c>
      <c r="L124" s="158" t="s">
        <v>754</v>
      </c>
      <c r="M124" s="49"/>
      <c r="N124" s="269" t="s">
        <v>50</v>
      </c>
      <c r="O124" s="164" t="s">
        <v>85</v>
      </c>
      <c r="P124" s="270">
        <f>I124+J124</f>
        <v>0</v>
      </c>
      <c r="Q124" s="270">
        <f>ROUND(I124*H124,2)</f>
        <v>0</v>
      </c>
      <c r="R124" s="270">
        <f>ROUND(J124*H124,2)</f>
        <v>0</v>
      </c>
      <c r="T124" s="165">
        <f>S124*H124</f>
        <v>0</v>
      </c>
      <c r="U124" s="165">
        <v>0</v>
      </c>
      <c r="V124" s="165">
        <f>U124*H124</f>
        <v>0</v>
      </c>
      <c r="W124" s="165">
        <v>0</v>
      </c>
      <c r="X124" s="166">
        <f>W124*H124</f>
        <v>0</v>
      </c>
      <c r="AR124" s="167" t="s">
        <v>37</v>
      </c>
      <c r="AT124" s="167" t="s">
        <v>166</v>
      </c>
      <c r="AU124" s="167" t="s">
        <v>38</v>
      </c>
      <c r="AY124" s="37" t="s">
        <v>164</v>
      </c>
      <c r="BE124" s="168">
        <f>IF(O124="základní",K124,0)</f>
        <v>0</v>
      </c>
      <c r="BF124" s="168">
        <f>IF(O124="snížená",K124,0)</f>
        <v>0</v>
      </c>
      <c r="BG124" s="168">
        <f>IF(O124="zákl. přenesená",K124,0)</f>
        <v>0</v>
      </c>
      <c r="BH124" s="168">
        <f>IF(O124="sníž. přenesená",K124,0)</f>
        <v>0</v>
      </c>
      <c r="BI124" s="168">
        <f>IF(O124="nulová",K124,0)</f>
        <v>0</v>
      </c>
      <c r="BJ124" s="37" t="s">
        <v>40</v>
      </c>
      <c r="BK124" s="168">
        <f>ROUND(P124*H124,2)</f>
        <v>0</v>
      </c>
      <c r="BL124" s="37" t="s">
        <v>37</v>
      </c>
      <c r="BM124" s="167" t="s">
        <v>38</v>
      </c>
    </row>
    <row r="125" spans="2:65" s="50" customFormat="1" ht="19.5">
      <c r="B125" s="49"/>
      <c r="D125" s="171" t="s">
        <v>755</v>
      </c>
      <c r="F125" s="271" t="s">
        <v>753</v>
      </c>
      <c r="I125" s="272"/>
      <c r="J125" s="272"/>
      <c r="M125" s="49"/>
      <c r="N125" s="273"/>
      <c r="X125" s="77"/>
      <c r="AT125" s="37" t="s">
        <v>755</v>
      </c>
      <c r="AU125" s="37" t="s">
        <v>38</v>
      </c>
    </row>
    <row r="126" spans="2:65" s="178" customFormat="1">
      <c r="B126" s="177"/>
      <c r="D126" s="171" t="s">
        <v>171</v>
      </c>
      <c r="E126" s="179" t="s">
        <v>50</v>
      </c>
      <c r="F126" s="180" t="s">
        <v>756</v>
      </c>
      <c r="H126" s="179" t="s">
        <v>50</v>
      </c>
      <c r="I126" s="274"/>
      <c r="J126" s="274"/>
      <c r="M126" s="177"/>
      <c r="N126" s="181"/>
      <c r="X126" s="182"/>
      <c r="AT126" s="179" t="s">
        <v>171</v>
      </c>
      <c r="AU126" s="179" t="s">
        <v>38</v>
      </c>
      <c r="AV126" s="178" t="s">
        <v>40</v>
      </c>
      <c r="AW126" s="178" t="s">
        <v>77</v>
      </c>
      <c r="AX126" s="178" t="s">
        <v>48</v>
      </c>
      <c r="AY126" s="179" t="s">
        <v>164</v>
      </c>
    </row>
    <row r="127" spans="2:65" s="170" customFormat="1">
      <c r="B127" s="169"/>
      <c r="D127" s="171" t="s">
        <v>171</v>
      </c>
      <c r="E127" s="172" t="s">
        <v>50</v>
      </c>
      <c r="F127" s="173" t="s">
        <v>757</v>
      </c>
      <c r="H127" s="174">
        <v>100</v>
      </c>
      <c r="I127" s="275"/>
      <c r="J127" s="275"/>
      <c r="M127" s="169"/>
      <c r="N127" s="175"/>
      <c r="X127" s="176"/>
      <c r="AT127" s="172" t="s">
        <v>171</v>
      </c>
      <c r="AU127" s="172" t="s">
        <v>38</v>
      </c>
      <c r="AV127" s="170" t="s">
        <v>38</v>
      </c>
      <c r="AW127" s="170" t="s">
        <v>77</v>
      </c>
      <c r="AX127" s="170" t="s">
        <v>48</v>
      </c>
      <c r="AY127" s="172" t="s">
        <v>164</v>
      </c>
    </row>
    <row r="128" spans="2:65" s="184" customFormat="1">
      <c r="B128" s="183"/>
      <c r="D128" s="171" t="s">
        <v>171</v>
      </c>
      <c r="E128" s="185" t="s">
        <v>50</v>
      </c>
      <c r="F128" s="186" t="s">
        <v>185</v>
      </c>
      <c r="H128" s="187">
        <v>100</v>
      </c>
      <c r="I128" s="276"/>
      <c r="J128" s="276"/>
      <c r="M128" s="183"/>
      <c r="N128" s="188"/>
      <c r="X128" s="189"/>
      <c r="AT128" s="185" t="s">
        <v>171</v>
      </c>
      <c r="AU128" s="185" t="s">
        <v>38</v>
      </c>
      <c r="AV128" s="184" t="s">
        <v>37</v>
      </c>
      <c r="AW128" s="184" t="s">
        <v>77</v>
      </c>
      <c r="AX128" s="184" t="s">
        <v>40</v>
      </c>
      <c r="AY128" s="185" t="s">
        <v>164</v>
      </c>
    </row>
    <row r="129" spans="2:65" s="50" customFormat="1" ht="24.2" customHeight="1">
      <c r="B129" s="49"/>
      <c r="C129" s="156" t="s">
        <v>38</v>
      </c>
      <c r="D129" s="156" t="s">
        <v>166</v>
      </c>
      <c r="E129" s="157" t="s">
        <v>758</v>
      </c>
      <c r="F129" s="158" t="s">
        <v>759</v>
      </c>
      <c r="G129" s="159" t="s">
        <v>33</v>
      </c>
      <c r="H129" s="160">
        <v>100</v>
      </c>
      <c r="I129" s="268"/>
      <c r="J129" s="268"/>
      <c r="K129" s="161">
        <f>ROUND(P129*H129,2)</f>
        <v>0</v>
      </c>
      <c r="L129" s="158" t="s">
        <v>754</v>
      </c>
      <c r="M129" s="49"/>
      <c r="N129" s="269" t="s">
        <v>50</v>
      </c>
      <c r="O129" s="164" t="s">
        <v>85</v>
      </c>
      <c r="P129" s="270">
        <f>I129+J129</f>
        <v>0</v>
      </c>
      <c r="Q129" s="270">
        <f>ROUND(I129*H129,2)</f>
        <v>0</v>
      </c>
      <c r="R129" s="270">
        <f>ROUND(J129*H129,2)</f>
        <v>0</v>
      </c>
      <c r="T129" s="165">
        <f>S129*H129</f>
        <v>0</v>
      </c>
      <c r="U129" s="165">
        <v>0</v>
      </c>
      <c r="V129" s="165">
        <f>U129*H129</f>
        <v>0</v>
      </c>
      <c r="W129" s="165">
        <v>0</v>
      </c>
      <c r="X129" s="166">
        <f>W129*H129</f>
        <v>0</v>
      </c>
      <c r="AR129" s="167" t="s">
        <v>37</v>
      </c>
      <c r="AT129" s="167" t="s">
        <v>166</v>
      </c>
      <c r="AU129" s="167" t="s">
        <v>38</v>
      </c>
      <c r="AY129" s="37" t="s">
        <v>164</v>
      </c>
      <c r="BE129" s="168">
        <f>IF(O129="základní",K129,0)</f>
        <v>0</v>
      </c>
      <c r="BF129" s="168">
        <f>IF(O129="snížená",K129,0)</f>
        <v>0</v>
      </c>
      <c r="BG129" s="168">
        <f>IF(O129="zákl. přenesená",K129,0)</f>
        <v>0</v>
      </c>
      <c r="BH129" s="168">
        <f>IF(O129="sníž. přenesená",K129,0)</f>
        <v>0</v>
      </c>
      <c r="BI129" s="168">
        <f>IF(O129="nulová",K129,0)</f>
        <v>0</v>
      </c>
      <c r="BJ129" s="37" t="s">
        <v>40</v>
      </c>
      <c r="BK129" s="168">
        <f>ROUND(P129*H129,2)</f>
        <v>0</v>
      </c>
      <c r="BL129" s="37" t="s">
        <v>37</v>
      </c>
      <c r="BM129" s="167" t="s">
        <v>37</v>
      </c>
    </row>
    <row r="130" spans="2:65" s="50" customFormat="1" ht="19.5">
      <c r="B130" s="49"/>
      <c r="D130" s="171" t="s">
        <v>755</v>
      </c>
      <c r="F130" s="271" t="s">
        <v>759</v>
      </c>
      <c r="I130" s="272"/>
      <c r="J130" s="272"/>
      <c r="M130" s="49"/>
      <c r="N130" s="273"/>
      <c r="X130" s="77"/>
      <c r="AT130" s="37" t="s">
        <v>755</v>
      </c>
      <c r="AU130" s="37" t="s">
        <v>38</v>
      </c>
    </row>
    <row r="131" spans="2:65" s="178" customFormat="1">
      <c r="B131" s="177"/>
      <c r="D131" s="171" t="s">
        <v>171</v>
      </c>
      <c r="E131" s="179" t="s">
        <v>50</v>
      </c>
      <c r="F131" s="180" t="s">
        <v>756</v>
      </c>
      <c r="H131" s="179" t="s">
        <v>50</v>
      </c>
      <c r="I131" s="274"/>
      <c r="J131" s="274"/>
      <c r="M131" s="177"/>
      <c r="N131" s="181"/>
      <c r="X131" s="182"/>
      <c r="AT131" s="179" t="s">
        <v>171</v>
      </c>
      <c r="AU131" s="179" t="s">
        <v>38</v>
      </c>
      <c r="AV131" s="178" t="s">
        <v>40</v>
      </c>
      <c r="AW131" s="178" t="s">
        <v>77</v>
      </c>
      <c r="AX131" s="178" t="s">
        <v>48</v>
      </c>
      <c r="AY131" s="179" t="s">
        <v>164</v>
      </c>
    </row>
    <row r="132" spans="2:65" s="170" customFormat="1">
      <c r="B132" s="169"/>
      <c r="D132" s="171" t="s">
        <v>171</v>
      </c>
      <c r="E132" s="172" t="s">
        <v>50</v>
      </c>
      <c r="F132" s="173" t="s">
        <v>757</v>
      </c>
      <c r="H132" s="174">
        <v>100</v>
      </c>
      <c r="I132" s="275"/>
      <c r="J132" s="275"/>
      <c r="M132" s="169"/>
      <c r="N132" s="175"/>
      <c r="X132" s="176"/>
      <c r="AT132" s="172" t="s">
        <v>171</v>
      </c>
      <c r="AU132" s="172" t="s">
        <v>38</v>
      </c>
      <c r="AV132" s="170" t="s">
        <v>38</v>
      </c>
      <c r="AW132" s="170" t="s">
        <v>77</v>
      </c>
      <c r="AX132" s="170" t="s">
        <v>48</v>
      </c>
      <c r="AY132" s="172" t="s">
        <v>164</v>
      </c>
    </row>
    <row r="133" spans="2:65" s="184" customFormat="1">
      <c r="B133" s="183"/>
      <c r="D133" s="171" t="s">
        <v>171</v>
      </c>
      <c r="E133" s="185" t="s">
        <v>50</v>
      </c>
      <c r="F133" s="186" t="s">
        <v>185</v>
      </c>
      <c r="H133" s="187">
        <v>100</v>
      </c>
      <c r="I133" s="276"/>
      <c r="J133" s="276"/>
      <c r="M133" s="183"/>
      <c r="N133" s="188"/>
      <c r="X133" s="189"/>
      <c r="AT133" s="185" t="s">
        <v>171</v>
      </c>
      <c r="AU133" s="185" t="s">
        <v>38</v>
      </c>
      <c r="AV133" s="184" t="s">
        <v>37</v>
      </c>
      <c r="AW133" s="184" t="s">
        <v>77</v>
      </c>
      <c r="AX133" s="184" t="s">
        <v>40</v>
      </c>
      <c r="AY133" s="185" t="s">
        <v>164</v>
      </c>
    </row>
    <row r="134" spans="2:65" s="50" customFormat="1" ht="24.2" customHeight="1">
      <c r="B134" s="49"/>
      <c r="C134" s="156" t="s">
        <v>39</v>
      </c>
      <c r="D134" s="156" t="s">
        <v>166</v>
      </c>
      <c r="E134" s="157" t="s">
        <v>760</v>
      </c>
      <c r="F134" s="158" t="s">
        <v>761</v>
      </c>
      <c r="G134" s="159" t="s">
        <v>33</v>
      </c>
      <c r="H134" s="160">
        <v>100</v>
      </c>
      <c r="I134" s="268"/>
      <c r="J134" s="268"/>
      <c r="K134" s="161">
        <f>ROUND(P134*H134,2)</f>
        <v>0</v>
      </c>
      <c r="L134" s="158" t="s">
        <v>754</v>
      </c>
      <c r="M134" s="49"/>
      <c r="N134" s="269" t="s">
        <v>50</v>
      </c>
      <c r="O134" s="164" t="s">
        <v>85</v>
      </c>
      <c r="P134" s="270">
        <f>I134+J134</f>
        <v>0</v>
      </c>
      <c r="Q134" s="270">
        <f>ROUND(I134*H134,2)</f>
        <v>0</v>
      </c>
      <c r="R134" s="270">
        <f>ROUND(J134*H134,2)</f>
        <v>0</v>
      </c>
      <c r="T134" s="165">
        <f>S134*H134</f>
        <v>0</v>
      </c>
      <c r="U134" s="165">
        <v>0</v>
      </c>
      <c r="V134" s="165">
        <f>U134*H134</f>
        <v>0</v>
      </c>
      <c r="W134" s="165">
        <v>0</v>
      </c>
      <c r="X134" s="166">
        <f>W134*H134</f>
        <v>0</v>
      </c>
      <c r="AR134" s="167" t="s">
        <v>37</v>
      </c>
      <c r="AT134" s="167" t="s">
        <v>166</v>
      </c>
      <c r="AU134" s="167" t="s">
        <v>38</v>
      </c>
      <c r="AY134" s="37" t="s">
        <v>164</v>
      </c>
      <c r="BE134" s="168">
        <f>IF(O134="základní",K134,0)</f>
        <v>0</v>
      </c>
      <c r="BF134" s="168">
        <f>IF(O134="snížená",K134,0)</f>
        <v>0</v>
      </c>
      <c r="BG134" s="168">
        <f>IF(O134="zákl. přenesená",K134,0)</f>
        <v>0</v>
      </c>
      <c r="BH134" s="168">
        <f>IF(O134="sníž. přenesená",K134,0)</f>
        <v>0</v>
      </c>
      <c r="BI134" s="168">
        <f>IF(O134="nulová",K134,0)</f>
        <v>0</v>
      </c>
      <c r="BJ134" s="37" t="s">
        <v>40</v>
      </c>
      <c r="BK134" s="168">
        <f>ROUND(P134*H134,2)</f>
        <v>0</v>
      </c>
      <c r="BL134" s="37" t="s">
        <v>37</v>
      </c>
      <c r="BM134" s="167" t="s">
        <v>195</v>
      </c>
    </row>
    <row r="135" spans="2:65" s="50" customFormat="1" ht="19.5">
      <c r="B135" s="49"/>
      <c r="D135" s="171" t="s">
        <v>755</v>
      </c>
      <c r="F135" s="271" t="s">
        <v>761</v>
      </c>
      <c r="I135" s="272"/>
      <c r="J135" s="272"/>
      <c r="M135" s="49"/>
      <c r="N135" s="273"/>
      <c r="X135" s="77"/>
      <c r="AT135" s="37" t="s">
        <v>755</v>
      </c>
      <c r="AU135" s="37" t="s">
        <v>38</v>
      </c>
    </row>
    <row r="136" spans="2:65" s="178" customFormat="1">
      <c r="B136" s="177"/>
      <c r="D136" s="171" t="s">
        <v>171</v>
      </c>
      <c r="E136" s="179" t="s">
        <v>50</v>
      </c>
      <c r="F136" s="180" t="s">
        <v>756</v>
      </c>
      <c r="H136" s="179" t="s">
        <v>50</v>
      </c>
      <c r="I136" s="274"/>
      <c r="J136" s="274"/>
      <c r="M136" s="177"/>
      <c r="N136" s="181"/>
      <c r="X136" s="182"/>
      <c r="AT136" s="179" t="s">
        <v>171</v>
      </c>
      <c r="AU136" s="179" t="s">
        <v>38</v>
      </c>
      <c r="AV136" s="178" t="s">
        <v>40</v>
      </c>
      <c r="AW136" s="178" t="s">
        <v>77</v>
      </c>
      <c r="AX136" s="178" t="s">
        <v>48</v>
      </c>
      <c r="AY136" s="179" t="s">
        <v>164</v>
      </c>
    </row>
    <row r="137" spans="2:65" s="170" customFormat="1">
      <c r="B137" s="169"/>
      <c r="D137" s="171" t="s">
        <v>171</v>
      </c>
      <c r="E137" s="172" t="s">
        <v>50</v>
      </c>
      <c r="F137" s="173" t="s">
        <v>757</v>
      </c>
      <c r="H137" s="174">
        <v>100</v>
      </c>
      <c r="I137" s="275"/>
      <c r="J137" s="275"/>
      <c r="M137" s="169"/>
      <c r="N137" s="175"/>
      <c r="X137" s="176"/>
      <c r="AT137" s="172" t="s">
        <v>171</v>
      </c>
      <c r="AU137" s="172" t="s">
        <v>38</v>
      </c>
      <c r="AV137" s="170" t="s">
        <v>38</v>
      </c>
      <c r="AW137" s="170" t="s">
        <v>77</v>
      </c>
      <c r="AX137" s="170" t="s">
        <v>48</v>
      </c>
      <c r="AY137" s="172" t="s">
        <v>164</v>
      </c>
    </row>
    <row r="138" spans="2:65" s="184" customFormat="1">
      <c r="B138" s="183"/>
      <c r="D138" s="171" t="s">
        <v>171</v>
      </c>
      <c r="E138" s="185" t="s">
        <v>50</v>
      </c>
      <c r="F138" s="186" t="s">
        <v>185</v>
      </c>
      <c r="H138" s="187">
        <v>100</v>
      </c>
      <c r="I138" s="276"/>
      <c r="J138" s="276"/>
      <c r="M138" s="183"/>
      <c r="N138" s="188"/>
      <c r="X138" s="189"/>
      <c r="AT138" s="185" t="s">
        <v>171</v>
      </c>
      <c r="AU138" s="185" t="s">
        <v>38</v>
      </c>
      <c r="AV138" s="184" t="s">
        <v>37</v>
      </c>
      <c r="AW138" s="184" t="s">
        <v>77</v>
      </c>
      <c r="AX138" s="184" t="s">
        <v>40</v>
      </c>
      <c r="AY138" s="185" t="s">
        <v>164</v>
      </c>
    </row>
    <row r="139" spans="2:65" s="50" customFormat="1" ht="37.9" customHeight="1">
      <c r="B139" s="49"/>
      <c r="C139" s="156" t="s">
        <v>37</v>
      </c>
      <c r="D139" s="156" t="s">
        <v>166</v>
      </c>
      <c r="E139" s="157" t="s">
        <v>762</v>
      </c>
      <c r="F139" s="158" t="s">
        <v>763</v>
      </c>
      <c r="G139" s="159" t="s">
        <v>33</v>
      </c>
      <c r="H139" s="160">
        <v>800</v>
      </c>
      <c r="I139" s="268"/>
      <c r="J139" s="268"/>
      <c r="K139" s="161">
        <f>ROUND(P139*H139,2)</f>
        <v>0</v>
      </c>
      <c r="L139" s="158" t="s">
        <v>754</v>
      </c>
      <c r="M139" s="49"/>
      <c r="N139" s="269" t="s">
        <v>50</v>
      </c>
      <c r="O139" s="164" t="s">
        <v>85</v>
      </c>
      <c r="P139" s="270">
        <f>I139+J139</f>
        <v>0</v>
      </c>
      <c r="Q139" s="270">
        <f>ROUND(I139*H139,2)</f>
        <v>0</v>
      </c>
      <c r="R139" s="270">
        <f>ROUND(J139*H139,2)</f>
        <v>0</v>
      </c>
      <c r="T139" s="165">
        <f>S139*H139</f>
        <v>0</v>
      </c>
      <c r="U139" s="165">
        <v>0</v>
      </c>
      <c r="V139" s="165">
        <f>U139*H139</f>
        <v>0</v>
      </c>
      <c r="W139" s="165">
        <v>0</v>
      </c>
      <c r="X139" s="166">
        <f>W139*H139</f>
        <v>0</v>
      </c>
      <c r="AR139" s="167" t="s">
        <v>37</v>
      </c>
      <c r="AT139" s="167" t="s">
        <v>166</v>
      </c>
      <c r="AU139" s="167" t="s">
        <v>38</v>
      </c>
      <c r="AY139" s="37" t="s">
        <v>164</v>
      </c>
      <c r="BE139" s="168">
        <f>IF(O139="základní",K139,0)</f>
        <v>0</v>
      </c>
      <c r="BF139" s="168">
        <f>IF(O139="snížená",K139,0)</f>
        <v>0</v>
      </c>
      <c r="BG139" s="168">
        <f>IF(O139="zákl. přenesená",K139,0)</f>
        <v>0</v>
      </c>
      <c r="BH139" s="168">
        <f>IF(O139="sníž. přenesená",K139,0)</f>
        <v>0</v>
      </c>
      <c r="BI139" s="168">
        <f>IF(O139="nulová",K139,0)</f>
        <v>0</v>
      </c>
      <c r="BJ139" s="37" t="s">
        <v>40</v>
      </c>
      <c r="BK139" s="168">
        <f>ROUND(P139*H139,2)</f>
        <v>0</v>
      </c>
      <c r="BL139" s="37" t="s">
        <v>37</v>
      </c>
      <c r="BM139" s="167" t="s">
        <v>213</v>
      </c>
    </row>
    <row r="140" spans="2:65" s="50" customFormat="1" ht="19.5">
      <c r="B140" s="49"/>
      <c r="D140" s="171" t="s">
        <v>755</v>
      </c>
      <c r="F140" s="271" t="s">
        <v>763</v>
      </c>
      <c r="I140" s="272"/>
      <c r="J140" s="272"/>
      <c r="M140" s="49"/>
      <c r="N140" s="273"/>
      <c r="X140" s="77"/>
      <c r="AT140" s="37" t="s">
        <v>755</v>
      </c>
      <c r="AU140" s="37" t="s">
        <v>38</v>
      </c>
    </row>
    <row r="141" spans="2:65" s="50" customFormat="1" ht="37.9" customHeight="1">
      <c r="B141" s="49"/>
      <c r="C141" s="156" t="s">
        <v>47</v>
      </c>
      <c r="D141" s="156" t="s">
        <v>166</v>
      </c>
      <c r="E141" s="157" t="s">
        <v>764</v>
      </c>
      <c r="F141" s="158" t="s">
        <v>765</v>
      </c>
      <c r="G141" s="159" t="s">
        <v>33</v>
      </c>
      <c r="H141" s="160">
        <v>800</v>
      </c>
      <c r="I141" s="268"/>
      <c r="J141" s="268"/>
      <c r="K141" s="161">
        <f>ROUND(P141*H141,2)</f>
        <v>0</v>
      </c>
      <c r="L141" s="158" t="s">
        <v>754</v>
      </c>
      <c r="M141" s="49"/>
      <c r="N141" s="269" t="s">
        <v>50</v>
      </c>
      <c r="O141" s="164" t="s">
        <v>85</v>
      </c>
      <c r="P141" s="270">
        <f>I141+J141</f>
        <v>0</v>
      </c>
      <c r="Q141" s="270">
        <f>ROUND(I141*H141,2)</f>
        <v>0</v>
      </c>
      <c r="R141" s="270">
        <f>ROUND(J141*H141,2)</f>
        <v>0</v>
      </c>
      <c r="T141" s="165">
        <f>S141*H141</f>
        <v>0</v>
      </c>
      <c r="U141" s="165">
        <v>0</v>
      </c>
      <c r="V141" s="165">
        <f>U141*H141</f>
        <v>0</v>
      </c>
      <c r="W141" s="165">
        <v>0</v>
      </c>
      <c r="X141" s="166">
        <f>W141*H141</f>
        <v>0</v>
      </c>
      <c r="AR141" s="167" t="s">
        <v>37</v>
      </c>
      <c r="AT141" s="167" t="s">
        <v>166</v>
      </c>
      <c r="AU141" s="167" t="s">
        <v>38</v>
      </c>
      <c r="AY141" s="37" t="s">
        <v>164</v>
      </c>
      <c r="BE141" s="168">
        <f>IF(O141="základní",K141,0)</f>
        <v>0</v>
      </c>
      <c r="BF141" s="168">
        <f>IF(O141="snížená",K141,0)</f>
        <v>0</v>
      </c>
      <c r="BG141" s="168">
        <f>IF(O141="zákl. přenesená",K141,0)</f>
        <v>0</v>
      </c>
      <c r="BH141" s="168">
        <f>IF(O141="sníž. přenesená",K141,0)</f>
        <v>0</v>
      </c>
      <c r="BI141" s="168">
        <f>IF(O141="nulová",K141,0)</f>
        <v>0</v>
      </c>
      <c r="BJ141" s="37" t="s">
        <v>40</v>
      </c>
      <c r="BK141" s="168">
        <f>ROUND(P141*H141,2)</f>
        <v>0</v>
      </c>
      <c r="BL141" s="37" t="s">
        <v>37</v>
      </c>
      <c r="BM141" s="167" t="s">
        <v>46</v>
      </c>
    </row>
    <row r="142" spans="2:65" s="50" customFormat="1" ht="19.5">
      <c r="B142" s="49"/>
      <c r="D142" s="171" t="s">
        <v>755</v>
      </c>
      <c r="F142" s="271" t="s">
        <v>765</v>
      </c>
      <c r="I142" s="272"/>
      <c r="J142" s="272"/>
      <c r="M142" s="49"/>
      <c r="N142" s="273"/>
      <c r="X142" s="77"/>
      <c r="AT142" s="37" t="s">
        <v>755</v>
      </c>
      <c r="AU142" s="37" t="s">
        <v>38</v>
      </c>
    </row>
    <row r="143" spans="2:65" s="50" customFormat="1" ht="33" customHeight="1">
      <c r="B143" s="49"/>
      <c r="C143" s="156" t="s">
        <v>195</v>
      </c>
      <c r="D143" s="156" t="s">
        <v>166</v>
      </c>
      <c r="E143" s="157" t="s">
        <v>766</v>
      </c>
      <c r="F143" s="158" t="s">
        <v>767</v>
      </c>
      <c r="G143" s="159" t="s">
        <v>33</v>
      </c>
      <c r="H143" s="160">
        <v>800</v>
      </c>
      <c r="I143" s="268"/>
      <c r="J143" s="268"/>
      <c r="K143" s="161">
        <f>ROUND(P143*H143,2)</f>
        <v>0</v>
      </c>
      <c r="L143" s="158" t="s">
        <v>754</v>
      </c>
      <c r="M143" s="49"/>
      <c r="N143" s="269" t="s">
        <v>50</v>
      </c>
      <c r="O143" s="164" t="s">
        <v>85</v>
      </c>
      <c r="P143" s="270">
        <f>I143+J143</f>
        <v>0</v>
      </c>
      <c r="Q143" s="270">
        <f>ROUND(I143*H143,2)</f>
        <v>0</v>
      </c>
      <c r="R143" s="270">
        <f>ROUND(J143*H143,2)</f>
        <v>0</v>
      </c>
      <c r="T143" s="165">
        <f>S143*H143</f>
        <v>0</v>
      </c>
      <c r="U143" s="165">
        <v>0</v>
      </c>
      <c r="V143" s="165">
        <f>U143*H143</f>
        <v>0</v>
      </c>
      <c r="W143" s="165">
        <v>0</v>
      </c>
      <c r="X143" s="166">
        <f>W143*H143</f>
        <v>0</v>
      </c>
      <c r="AR143" s="167" t="s">
        <v>37</v>
      </c>
      <c r="AT143" s="167" t="s">
        <v>166</v>
      </c>
      <c r="AU143" s="167" t="s">
        <v>38</v>
      </c>
      <c r="AY143" s="37" t="s">
        <v>164</v>
      </c>
      <c r="BE143" s="168">
        <f>IF(O143="základní",K143,0)</f>
        <v>0</v>
      </c>
      <c r="BF143" s="168">
        <f>IF(O143="snížená",K143,0)</f>
        <v>0</v>
      </c>
      <c r="BG143" s="168">
        <f>IF(O143="zákl. přenesená",K143,0)</f>
        <v>0</v>
      </c>
      <c r="BH143" s="168">
        <f>IF(O143="sníž. přenesená",K143,0)</f>
        <v>0</v>
      </c>
      <c r="BI143" s="168">
        <f>IF(O143="nulová",K143,0)</f>
        <v>0</v>
      </c>
      <c r="BJ143" s="37" t="s">
        <v>40</v>
      </c>
      <c r="BK143" s="168">
        <f>ROUND(P143*H143,2)</f>
        <v>0</v>
      </c>
      <c r="BL143" s="37" t="s">
        <v>37</v>
      </c>
      <c r="BM143" s="167" t="s">
        <v>236</v>
      </c>
    </row>
    <row r="144" spans="2:65" s="50" customFormat="1" ht="19.5">
      <c r="B144" s="49"/>
      <c r="D144" s="171" t="s">
        <v>755</v>
      </c>
      <c r="F144" s="271" t="s">
        <v>767</v>
      </c>
      <c r="I144" s="272"/>
      <c r="J144" s="272"/>
      <c r="M144" s="49"/>
      <c r="N144" s="273"/>
      <c r="X144" s="77"/>
      <c r="AT144" s="37" t="s">
        <v>755</v>
      </c>
      <c r="AU144" s="37" t="s">
        <v>38</v>
      </c>
    </row>
    <row r="145" spans="2:65" s="50" customFormat="1" ht="24.2" customHeight="1">
      <c r="B145" s="49"/>
      <c r="C145" s="156" t="s">
        <v>201</v>
      </c>
      <c r="D145" s="156" t="s">
        <v>166</v>
      </c>
      <c r="E145" s="157" t="s">
        <v>768</v>
      </c>
      <c r="F145" s="158" t="s">
        <v>769</v>
      </c>
      <c r="G145" s="159" t="s">
        <v>42</v>
      </c>
      <c r="H145" s="160">
        <v>790</v>
      </c>
      <c r="I145" s="268"/>
      <c r="J145" s="268"/>
      <c r="K145" s="161">
        <f>ROUND(P145*H145,2)</f>
        <v>0</v>
      </c>
      <c r="L145" s="158" t="s">
        <v>754</v>
      </c>
      <c r="M145" s="49"/>
      <c r="N145" s="269" t="s">
        <v>50</v>
      </c>
      <c r="O145" s="164" t="s">
        <v>85</v>
      </c>
      <c r="P145" s="270">
        <f>I145+J145</f>
        <v>0</v>
      </c>
      <c r="Q145" s="270">
        <f>ROUND(I145*H145,2)</f>
        <v>0</v>
      </c>
      <c r="R145" s="270">
        <f>ROUND(J145*H145,2)</f>
        <v>0</v>
      </c>
      <c r="T145" s="165">
        <f>S145*H145</f>
        <v>0</v>
      </c>
      <c r="U145" s="165">
        <v>0</v>
      </c>
      <c r="V145" s="165">
        <f>U145*H145</f>
        <v>0</v>
      </c>
      <c r="W145" s="165">
        <v>0</v>
      </c>
      <c r="X145" s="166">
        <f>W145*H145</f>
        <v>0</v>
      </c>
      <c r="AR145" s="167" t="s">
        <v>37</v>
      </c>
      <c r="AT145" s="167" t="s">
        <v>166</v>
      </c>
      <c r="AU145" s="167" t="s">
        <v>38</v>
      </c>
      <c r="AY145" s="37" t="s">
        <v>164</v>
      </c>
      <c r="BE145" s="168">
        <f>IF(O145="základní",K145,0)</f>
        <v>0</v>
      </c>
      <c r="BF145" s="168">
        <f>IF(O145="snížená",K145,0)</f>
        <v>0</v>
      </c>
      <c r="BG145" s="168">
        <f>IF(O145="zákl. přenesená",K145,0)</f>
        <v>0</v>
      </c>
      <c r="BH145" s="168">
        <f>IF(O145="sníž. přenesená",K145,0)</f>
        <v>0</v>
      </c>
      <c r="BI145" s="168">
        <f>IF(O145="nulová",K145,0)</f>
        <v>0</v>
      </c>
      <c r="BJ145" s="37" t="s">
        <v>40</v>
      </c>
      <c r="BK145" s="168">
        <f>ROUND(P145*H145,2)</f>
        <v>0</v>
      </c>
      <c r="BL145" s="37" t="s">
        <v>37</v>
      </c>
      <c r="BM145" s="167" t="s">
        <v>246</v>
      </c>
    </row>
    <row r="146" spans="2:65" s="50" customFormat="1" ht="19.5">
      <c r="B146" s="49"/>
      <c r="D146" s="171" t="s">
        <v>755</v>
      </c>
      <c r="F146" s="271" t="s">
        <v>769</v>
      </c>
      <c r="I146" s="272"/>
      <c r="J146" s="272"/>
      <c r="M146" s="49"/>
      <c r="N146" s="273"/>
      <c r="X146" s="77"/>
      <c r="AT146" s="37" t="s">
        <v>755</v>
      </c>
      <c r="AU146" s="37" t="s">
        <v>38</v>
      </c>
    </row>
    <row r="147" spans="2:65" s="50" customFormat="1" ht="24.2" customHeight="1">
      <c r="B147" s="49"/>
      <c r="C147" s="156" t="s">
        <v>213</v>
      </c>
      <c r="D147" s="156" t="s">
        <v>166</v>
      </c>
      <c r="E147" s="157" t="s">
        <v>770</v>
      </c>
      <c r="F147" s="158" t="s">
        <v>771</v>
      </c>
      <c r="G147" s="159" t="s">
        <v>33</v>
      </c>
      <c r="H147" s="160">
        <v>2270</v>
      </c>
      <c r="I147" s="268"/>
      <c r="J147" s="268"/>
      <c r="K147" s="161">
        <f>ROUND(P147*H147,2)</f>
        <v>0</v>
      </c>
      <c r="L147" s="158" t="s">
        <v>754</v>
      </c>
      <c r="M147" s="49"/>
      <c r="N147" s="269" t="s">
        <v>50</v>
      </c>
      <c r="O147" s="164" t="s">
        <v>85</v>
      </c>
      <c r="P147" s="270">
        <f>I147+J147</f>
        <v>0</v>
      </c>
      <c r="Q147" s="270">
        <f>ROUND(I147*H147,2)</f>
        <v>0</v>
      </c>
      <c r="R147" s="270">
        <f>ROUND(J147*H147,2)</f>
        <v>0</v>
      </c>
      <c r="T147" s="165">
        <f>S147*H147</f>
        <v>0</v>
      </c>
      <c r="U147" s="165">
        <v>0</v>
      </c>
      <c r="V147" s="165">
        <f>U147*H147</f>
        <v>0</v>
      </c>
      <c r="W147" s="165">
        <v>0</v>
      </c>
      <c r="X147" s="166">
        <f>W147*H147</f>
        <v>0</v>
      </c>
      <c r="AR147" s="167" t="s">
        <v>37</v>
      </c>
      <c r="AT147" s="167" t="s">
        <v>166</v>
      </c>
      <c r="AU147" s="167" t="s">
        <v>38</v>
      </c>
      <c r="AY147" s="37" t="s">
        <v>164</v>
      </c>
      <c r="BE147" s="168">
        <f>IF(O147="základní",K147,0)</f>
        <v>0</v>
      </c>
      <c r="BF147" s="168">
        <f>IF(O147="snížená",K147,0)</f>
        <v>0</v>
      </c>
      <c r="BG147" s="168">
        <f>IF(O147="zákl. přenesená",K147,0)</f>
        <v>0</v>
      </c>
      <c r="BH147" s="168">
        <f>IF(O147="sníž. přenesená",K147,0)</f>
        <v>0</v>
      </c>
      <c r="BI147" s="168">
        <f>IF(O147="nulová",K147,0)</f>
        <v>0</v>
      </c>
      <c r="BJ147" s="37" t="s">
        <v>40</v>
      </c>
      <c r="BK147" s="168">
        <f>ROUND(P147*H147,2)</f>
        <v>0</v>
      </c>
      <c r="BL147" s="37" t="s">
        <v>37</v>
      </c>
      <c r="BM147" s="167" t="s">
        <v>255</v>
      </c>
    </row>
    <row r="148" spans="2:65" s="50" customFormat="1">
      <c r="B148" s="49"/>
      <c r="D148" s="171" t="s">
        <v>755</v>
      </c>
      <c r="F148" s="271" t="s">
        <v>771</v>
      </c>
      <c r="I148" s="272"/>
      <c r="J148" s="272"/>
      <c r="M148" s="49"/>
      <c r="N148" s="273"/>
      <c r="X148" s="77"/>
      <c r="AT148" s="37" t="s">
        <v>755</v>
      </c>
      <c r="AU148" s="37" t="s">
        <v>38</v>
      </c>
    </row>
    <row r="149" spans="2:65" s="178" customFormat="1">
      <c r="B149" s="177"/>
      <c r="D149" s="171" t="s">
        <v>171</v>
      </c>
      <c r="E149" s="179" t="s">
        <v>50</v>
      </c>
      <c r="F149" s="180" t="s">
        <v>772</v>
      </c>
      <c r="H149" s="179" t="s">
        <v>50</v>
      </c>
      <c r="I149" s="274"/>
      <c r="J149" s="274"/>
      <c r="M149" s="177"/>
      <c r="N149" s="181"/>
      <c r="X149" s="182"/>
      <c r="AT149" s="179" t="s">
        <v>171</v>
      </c>
      <c r="AU149" s="179" t="s">
        <v>38</v>
      </c>
      <c r="AV149" s="178" t="s">
        <v>40</v>
      </c>
      <c r="AW149" s="178" t="s">
        <v>77</v>
      </c>
      <c r="AX149" s="178" t="s">
        <v>48</v>
      </c>
      <c r="AY149" s="179" t="s">
        <v>164</v>
      </c>
    </row>
    <row r="150" spans="2:65" s="170" customFormat="1">
      <c r="B150" s="169"/>
      <c r="D150" s="171" t="s">
        <v>171</v>
      </c>
      <c r="E150" s="172" t="s">
        <v>50</v>
      </c>
      <c r="F150" s="173" t="s">
        <v>773</v>
      </c>
      <c r="H150" s="174">
        <v>1040</v>
      </c>
      <c r="I150" s="275"/>
      <c r="J150" s="275"/>
      <c r="M150" s="169"/>
      <c r="N150" s="175"/>
      <c r="X150" s="176"/>
      <c r="AT150" s="172" t="s">
        <v>171</v>
      </c>
      <c r="AU150" s="172" t="s">
        <v>38</v>
      </c>
      <c r="AV150" s="170" t="s">
        <v>38</v>
      </c>
      <c r="AW150" s="170" t="s">
        <v>77</v>
      </c>
      <c r="AX150" s="170" t="s">
        <v>48</v>
      </c>
      <c r="AY150" s="172" t="s">
        <v>164</v>
      </c>
    </row>
    <row r="151" spans="2:65" s="178" customFormat="1">
      <c r="B151" s="177"/>
      <c r="D151" s="171" t="s">
        <v>171</v>
      </c>
      <c r="E151" s="179" t="s">
        <v>50</v>
      </c>
      <c r="F151" s="180" t="s">
        <v>774</v>
      </c>
      <c r="H151" s="179" t="s">
        <v>50</v>
      </c>
      <c r="I151" s="274"/>
      <c r="J151" s="274"/>
      <c r="M151" s="177"/>
      <c r="N151" s="181"/>
      <c r="X151" s="182"/>
      <c r="AT151" s="179" t="s">
        <v>171</v>
      </c>
      <c r="AU151" s="179" t="s">
        <v>38</v>
      </c>
      <c r="AV151" s="178" t="s">
        <v>40</v>
      </c>
      <c r="AW151" s="178" t="s">
        <v>77</v>
      </c>
      <c r="AX151" s="178" t="s">
        <v>48</v>
      </c>
      <c r="AY151" s="179" t="s">
        <v>164</v>
      </c>
    </row>
    <row r="152" spans="2:65" s="170" customFormat="1">
      <c r="B152" s="169"/>
      <c r="D152" s="171" t="s">
        <v>171</v>
      </c>
      <c r="E152" s="172" t="s">
        <v>50</v>
      </c>
      <c r="F152" s="173" t="s">
        <v>775</v>
      </c>
      <c r="H152" s="174">
        <v>790</v>
      </c>
      <c r="I152" s="275"/>
      <c r="J152" s="275"/>
      <c r="M152" s="169"/>
      <c r="N152" s="175"/>
      <c r="X152" s="176"/>
      <c r="AT152" s="172" t="s">
        <v>171</v>
      </c>
      <c r="AU152" s="172" t="s">
        <v>38</v>
      </c>
      <c r="AV152" s="170" t="s">
        <v>38</v>
      </c>
      <c r="AW152" s="170" t="s">
        <v>77</v>
      </c>
      <c r="AX152" s="170" t="s">
        <v>48</v>
      </c>
      <c r="AY152" s="172" t="s">
        <v>164</v>
      </c>
    </row>
    <row r="153" spans="2:65" s="178" customFormat="1">
      <c r="B153" s="177"/>
      <c r="D153" s="171" t="s">
        <v>171</v>
      </c>
      <c r="E153" s="179" t="s">
        <v>50</v>
      </c>
      <c r="F153" s="180" t="s">
        <v>776</v>
      </c>
      <c r="H153" s="179" t="s">
        <v>50</v>
      </c>
      <c r="I153" s="274"/>
      <c r="J153" s="274"/>
      <c r="M153" s="177"/>
      <c r="N153" s="181"/>
      <c r="X153" s="182"/>
      <c r="AT153" s="179" t="s">
        <v>171</v>
      </c>
      <c r="AU153" s="179" t="s">
        <v>38</v>
      </c>
      <c r="AV153" s="178" t="s">
        <v>40</v>
      </c>
      <c r="AW153" s="178" t="s">
        <v>77</v>
      </c>
      <c r="AX153" s="178" t="s">
        <v>48</v>
      </c>
      <c r="AY153" s="179" t="s">
        <v>164</v>
      </c>
    </row>
    <row r="154" spans="2:65" s="170" customFormat="1">
      <c r="B154" s="169"/>
      <c r="D154" s="171" t="s">
        <v>171</v>
      </c>
      <c r="E154" s="172" t="s">
        <v>50</v>
      </c>
      <c r="F154" s="173" t="s">
        <v>275</v>
      </c>
      <c r="H154" s="174">
        <v>20</v>
      </c>
      <c r="I154" s="275"/>
      <c r="J154" s="275"/>
      <c r="M154" s="169"/>
      <c r="N154" s="175"/>
      <c r="X154" s="176"/>
      <c r="AT154" s="172" t="s">
        <v>171</v>
      </c>
      <c r="AU154" s="172" t="s">
        <v>38</v>
      </c>
      <c r="AV154" s="170" t="s">
        <v>38</v>
      </c>
      <c r="AW154" s="170" t="s">
        <v>77</v>
      </c>
      <c r="AX154" s="170" t="s">
        <v>48</v>
      </c>
      <c r="AY154" s="172" t="s">
        <v>164</v>
      </c>
    </row>
    <row r="155" spans="2:65" s="178" customFormat="1">
      <c r="B155" s="177"/>
      <c r="D155" s="171" t="s">
        <v>171</v>
      </c>
      <c r="E155" s="179" t="s">
        <v>50</v>
      </c>
      <c r="F155" s="180" t="s">
        <v>35</v>
      </c>
      <c r="H155" s="179" t="s">
        <v>50</v>
      </c>
      <c r="I155" s="274"/>
      <c r="J155" s="274"/>
      <c r="M155" s="177"/>
      <c r="N155" s="181"/>
      <c r="X155" s="182"/>
      <c r="AT155" s="179" t="s">
        <v>171</v>
      </c>
      <c r="AU155" s="179" t="s">
        <v>38</v>
      </c>
      <c r="AV155" s="178" t="s">
        <v>40</v>
      </c>
      <c r="AW155" s="178" t="s">
        <v>77</v>
      </c>
      <c r="AX155" s="178" t="s">
        <v>48</v>
      </c>
      <c r="AY155" s="179" t="s">
        <v>164</v>
      </c>
    </row>
    <row r="156" spans="2:65" s="170" customFormat="1">
      <c r="B156" s="169"/>
      <c r="D156" s="171" t="s">
        <v>171</v>
      </c>
      <c r="E156" s="172" t="s">
        <v>50</v>
      </c>
      <c r="F156" s="173" t="s">
        <v>777</v>
      </c>
      <c r="H156" s="174">
        <v>310</v>
      </c>
      <c r="I156" s="275"/>
      <c r="J156" s="275"/>
      <c r="M156" s="169"/>
      <c r="N156" s="175"/>
      <c r="X156" s="176"/>
      <c r="AT156" s="172" t="s">
        <v>171</v>
      </c>
      <c r="AU156" s="172" t="s">
        <v>38</v>
      </c>
      <c r="AV156" s="170" t="s">
        <v>38</v>
      </c>
      <c r="AW156" s="170" t="s">
        <v>77</v>
      </c>
      <c r="AX156" s="170" t="s">
        <v>48</v>
      </c>
      <c r="AY156" s="172" t="s">
        <v>164</v>
      </c>
    </row>
    <row r="157" spans="2:65" s="178" customFormat="1">
      <c r="B157" s="177"/>
      <c r="D157" s="171" t="s">
        <v>171</v>
      </c>
      <c r="E157" s="179" t="s">
        <v>50</v>
      </c>
      <c r="F157" s="180" t="s">
        <v>778</v>
      </c>
      <c r="H157" s="179" t="s">
        <v>50</v>
      </c>
      <c r="I157" s="274"/>
      <c r="J157" s="274"/>
      <c r="M157" s="177"/>
      <c r="N157" s="181"/>
      <c r="X157" s="182"/>
      <c r="AT157" s="179" t="s">
        <v>171</v>
      </c>
      <c r="AU157" s="179" t="s">
        <v>38</v>
      </c>
      <c r="AV157" s="178" t="s">
        <v>40</v>
      </c>
      <c r="AW157" s="178" t="s">
        <v>77</v>
      </c>
      <c r="AX157" s="178" t="s">
        <v>48</v>
      </c>
      <c r="AY157" s="179" t="s">
        <v>164</v>
      </c>
    </row>
    <row r="158" spans="2:65" s="170" customFormat="1">
      <c r="B158" s="169"/>
      <c r="D158" s="171" t="s">
        <v>171</v>
      </c>
      <c r="E158" s="172" t="s">
        <v>50</v>
      </c>
      <c r="F158" s="173" t="s">
        <v>779</v>
      </c>
      <c r="H158" s="174">
        <v>110</v>
      </c>
      <c r="I158" s="275"/>
      <c r="J158" s="275"/>
      <c r="M158" s="169"/>
      <c r="N158" s="175"/>
      <c r="X158" s="176"/>
      <c r="AT158" s="172" t="s">
        <v>171</v>
      </c>
      <c r="AU158" s="172" t="s">
        <v>38</v>
      </c>
      <c r="AV158" s="170" t="s">
        <v>38</v>
      </c>
      <c r="AW158" s="170" t="s">
        <v>77</v>
      </c>
      <c r="AX158" s="170" t="s">
        <v>48</v>
      </c>
      <c r="AY158" s="172" t="s">
        <v>164</v>
      </c>
    </row>
    <row r="159" spans="2:65" s="184" customFormat="1">
      <c r="B159" s="183"/>
      <c r="D159" s="171" t="s">
        <v>171</v>
      </c>
      <c r="E159" s="185" t="s">
        <v>50</v>
      </c>
      <c r="F159" s="186" t="s">
        <v>185</v>
      </c>
      <c r="H159" s="187">
        <v>2270</v>
      </c>
      <c r="I159" s="276"/>
      <c r="J159" s="276"/>
      <c r="M159" s="183"/>
      <c r="N159" s="188"/>
      <c r="X159" s="189"/>
      <c r="AT159" s="185" t="s">
        <v>171</v>
      </c>
      <c r="AU159" s="185" t="s">
        <v>38</v>
      </c>
      <c r="AV159" s="184" t="s">
        <v>37</v>
      </c>
      <c r="AW159" s="184" t="s">
        <v>77</v>
      </c>
      <c r="AX159" s="184" t="s">
        <v>40</v>
      </c>
      <c r="AY159" s="185" t="s">
        <v>164</v>
      </c>
    </row>
    <row r="160" spans="2:65" s="50" customFormat="1" ht="24">
      <c r="B160" s="49"/>
      <c r="C160" s="156" t="s">
        <v>220</v>
      </c>
      <c r="D160" s="156" t="s">
        <v>166</v>
      </c>
      <c r="E160" s="157" t="s">
        <v>780</v>
      </c>
      <c r="F160" s="158" t="s">
        <v>781</v>
      </c>
      <c r="G160" s="159" t="s">
        <v>169</v>
      </c>
      <c r="H160" s="160">
        <v>377.8</v>
      </c>
      <c r="I160" s="268"/>
      <c r="J160" s="268"/>
      <c r="K160" s="161">
        <f>ROUND(P160*H160,2)</f>
        <v>0</v>
      </c>
      <c r="L160" s="158" t="s">
        <v>754</v>
      </c>
      <c r="M160" s="49"/>
      <c r="N160" s="269" t="s">
        <v>50</v>
      </c>
      <c r="O160" s="164" t="s">
        <v>85</v>
      </c>
      <c r="P160" s="270">
        <f>I160+J160</f>
        <v>0</v>
      </c>
      <c r="Q160" s="270">
        <f>ROUND(I160*H160,2)</f>
        <v>0</v>
      </c>
      <c r="R160" s="270">
        <f>ROUND(J160*H160,2)</f>
        <v>0</v>
      </c>
      <c r="T160" s="165">
        <f>S160*H160</f>
        <v>0</v>
      </c>
      <c r="U160" s="165">
        <v>0</v>
      </c>
      <c r="V160" s="165">
        <f>U160*H160</f>
        <v>0</v>
      </c>
      <c r="W160" s="165">
        <v>0</v>
      </c>
      <c r="X160" s="166">
        <f>W160*H160</f>
        <v>0</v>
      </c>
      <c r="AR160" s="167" t="s">
        <v>37</v>
      </c>
      <c r="AT160" s="167" t="s">
        <v>166</v>
      </c>
      <c r="AU160" s="167" t="s">
        <v>38</v>
      </c>
      <c r="AY160" s="37" t="s">
        <v>164</v>
      </c>
      <c r="BE160" s="168">
        <f>IF(O160="základní",K160,0)</f>
        <v>0</v>
      </c>
      <c r="BF160" s="168">
        <f>IF(O160="snížená",K160,0)</f>
        <v>0</v>
      </c>
      <c r="BG160" s="168">
        <f>IF(O160="zákl. přenesená",K160,0)</f>
        <v>0</v>
      </c>
      <c r="BH160" s="168">
        <f>IF(O160="sníž. přenesená",K160,0)</f>
        <v>0</v>
      </c>
      <c r="BI160" s="168">
        <f>IF(O160="nulová",K160,0)</f>
        <v>0</v>
      </c>
      <c r="BJ160" s="37" t="s">
        <v>40</v>
      </c>
      <c r="BK160" s="168">
        <f>ROUND(P160*H160,2)</f>
        <v>0</v>
      </c>
      <c r="BL160" s="37" t="s">
        <v>37</v>
      </c>
      <c r="BM160" s="167" t="s">
        <v>266</v>
      </c>
    </row>
    <row r="161" spans="2:65" s="50" customFormat="1">
      <c r="B161" s="49"/>
      <c r="D161" s="171" t="s">
        <v>755</v>
      </c>
      <c r="F161" s="271" t="s">
        <v>781</v>
      </c>
      <c r="I161" s="272"/>
      <c r="J161" s="272"/>
      <c r="M161" s="49"/>
      <c r="N161" s="273"/>
      <c r="X161" s="77"/>
      <c r="AT161" s="37" t="s">
        <v>755</v>
      </c>
      <c r="AU161" s="37" t="s">
        <v>38</v>
      </c>
    </row>
    <row r="162" spans="2:65" s="178" customFormat="1">
      <c r="B162" s="177"/>
      <c r="D162" s="171" t="s">
        <v>171</v>
      </c>
      <c r="E162" s="179" t="s">
        <v>50</v>
      </c>
      <c r="F162" s="180" t="s">
        <v>772</v>
      </c>
      <c r="H162" s="179" t="s">
        <v>50</v>
      </c>
      <c r="I162" s="274"/>
      <c r="J162" s="274"/>
      <c r="M162" s="177"/>
      <c r="N162" s="181"/>
      <c r="X162" s="182"/>
      <c r="AT162" s="179" t="s">
        <v>171</v>
      </c>
      <c r="AU162" s="179" t="s">
        <v>38</v>
      </c>
      <c r="AV162" s="178" t="s">
        <v>40</v>
      </c>
      <c r="AW162" s="178" t="s">
        <v>77</v>
      </c>
      <c r="AX162" s="178" t="s">
        <v>48</v>
      </c>
      <c r="AY162" s="179" t="s">
        <v>164</v>
      </c>
    </row>
    <row r="163" spans="2:65" s="170" customFormat="1">
      <c r="B163" s="169"/>
      <c r="D163" s="171" t="s">
        <v>171</v>
      </c>
      <c r="E163" s="172" t="s">
        <v>50</v>
      </c>
      <c r="F163" s="173" t="s">
        <v>782</v>
      </c>
      <c r="H163" s="174">
        <v>759.2</v>
      </c>
      <c r="I163" s="275"/>
      <c r="J163" s="275"/>
      <c r="M163" s="169"/>
      <c r="N163" s="175"/>
      <c r="X163" s="176"/>
      <c r="AT163" s="172" t="s">
        <v>171</v>
      </c>
      <c r="AU163" s="172" t="s">
        <v>38</v>
      </c>
      <c r="AV163" s="170" t="s">
        <v>38</v>
      </c>
      <c r="AW163" s="170" t="s">
        <v>77</v>
      </c>
      <c r="AX163" s="170" t="s">
        <v>48</v>
      </c>
      <c r="AY163" s="172" t="s">
        <v>164</v>
      </c>
    </row>
    <row r="164" spans="2:65" s="170" customFormat="1">
      <c r="B164" s="169"/>
      <c r="D164" s="171" t="s">
        <v>171</v>
      </c>
      <c r="E164" s="172" t="s">
        <v>50</v>
      </c>
      <c r="F164" s="173" t="s">
        <v>783</v>
      </c>
      <c r="H164" s="174">
        <v>-630</v>
      </c>
      <c r="I164" s="275"/>
      <c r="J164" s="275"/>
      <c r="M164" s="169"/>
      <c r="N164" s="175"/>
      <c r="X164" s="176"/>
      <c r="AT164" s="172" t="s">
        <v>171</v>
      </c>
      <c r="AU164" s="172" t="s">
        <v>38</v>
      </c>
      <c r="AV164" s="170" t="s">
        <v>38</v>
      </c>
      <c r="AW164" s="170" t="s">
        <v>77</v>
      </c>
      <c r="AX164" s="170" t="s">
        <v>48</v>
      </c>
      <c r="AY164" s="172" t="s">
        <v>164</v>
      </c>
    </row>
    <row r="165" spans="2:65" s="178" customFormat="1">
      <c r="B165" s="177"/>
      <c r="D165" s="171" t="s">
        <v>171</v>
      </c>
      <c r="E165" s="179" t="s">
        <v>50</v>
      </c>
      <c r="F165" s="180" t="s">
        <v>774</v>
      </c>
      <c r="H165" s="179" t="s">
        <v>50</v>
      </c>
      <c r="I165" s="274"/>
      <c r="J165" s="274"/>
      <c r="M165" s="177"/>
      <c r="N165" s="181"/>
      <c r="X165" s="182"/>
      <c r="AT165" s="179" t="s">
        <v>171</v>
      </c>
      <c r="AU165" s="179" t="s">
        <v>38</v>
      </c>
      <c r="AV165" s="178" t="s">
        <v>40</v>
      </c>
      <c r="AW165" s="178" t="s">
        <v>77</v>
      </c>
      <c r="AX165" s="178" t="s">
        <v>48</v>
      </c>
      <c r="AY165" s="179" t="s">
        <v>164</v>
      </c>
    </row>
    <row r="166" spans="2:65" s="170" customFormat="1">
      <c r="B166" s="169"/>
      <c r="D166" s="171" t="s">
        <v>171</v>
      </c>
      <c r="E166" s="172" t="s">
        <v>50</v>
      </c>
      <c r="F166" s="173" t="s">
        <v>784</v>
      </c>
      <c r="H166" s="174">
        <v>197.5</v>
      </c>
      <c r="I166" s="275"/>
      <c r="J166" s="275"/>
      <c r="M166" s="169"/>
      <c r="N166" s="175"/>
      <c r="X166" s="176"/>
      <c r="AT166" s="172" t="s">
        <v>171</v>
      </c>
      <c r="AU166" s="172" t="s">
        <v>38</v>
      </c>
      <c r="AV166" s="170" t="s">
        <v>38</v>
      </c>
      <c r="AW166" s="170" t="s">
        <v>77</v>
      </c>
      <c r="AX166" s="170" t="s">
        <v>48</v>
      </c>
      <c r="AY166" s="172" t="s">
        <v>164</v>
      </c>
    </row>
    <row r="167" spans="2:65" s="178" customFormat="1">
      <c r="B167" s="177"/>
      <c r="D167" s="171" t="s">
        <v>171</v>
      </c>
      <c r="E167" s="179" t="s">
        <v>50</v>
      </c>
      <c r="F167" s="180" t="s">
        <v>776</v>
      </c>
      <c r="H167" s="179" t="s">
        <v>50</v>
      </c>
      <c r="I167" s="274"/>
      <c r="J167" s="274"/>
      <c r="M167" s="177"/>
      <c r="N167" s="181"/>
      <c r="X167" s="182"/>
      <c r="AT167" s="179" t="s">
        <v>171</v>
      </c>
      <c r="AU167" s="179" t="s">
        <v>38</v>
      </c>
      <c r="AV167" s="178" t="s">
        <v>40</v>
      </c>
      <c r="AW167" s="178" t="s">
        <v>77</v>
      </c>
      <c r="AX167" s="178" t="s">
        <v>48</v>
      </c>
      <c r="AY167" s="179" t="s">
        <v>164</v>
      </c>
    </row>
    <row r="168" spans="2:65" s="170" customFormat="1">
      <c r="B168" s="169"/>
      <c r="D168" s="171" t="s">
        <v>171</v>
      </c>
      <c r="E168" s="172" t="s">
        <v>50</v>
      </c>
      <c r="F168" s="173" t="s">
        <v>785</v>
      </c>
      <c r="H168" s="174">
        <v>6</v>
      </c>
      <c r="I168" s="275"/>
      <c r="J168" s="275"/>
      <c r="M168" s="169"/>
      <c r="N168" s="175"/>
      <c r="X168" s="176"/>
      <c r="AT168" s="172" t="s">
        <v>171</v>
      </c>
      <c r="AU168" s="172" t="s">
        <v>38</v>
      </c>
      <c r="AV168" s="170" t="s">
        <v>38</v>
      </c>
      <c r="AW168" s="170" t="s">
        <v>77</v>
      </c>
      <c r="AX168" s="170" t="s">
        <v>48</v>
      </c>
      <c r="AY168" s="172" t="s">
        <v>164</v>
      </c>
    </row>
    <row r="169" spans="2:65" s="178" customFormat="1">
      <c r="B169" s="177"/>
      <c r="D169" s="171" t="s">
        <v>171</v>
      </c>
      <c r="E169" s="179" t="s">
        <v>50</v>
      </c>
      <c r="F169" s="180" t="s">
        <v>786</v>
      </c>
      <c r="H169" s="179" t="s">
        <v>50</v>
      </c>
      <c r="I169" s="274"/>
      <c r="J169" s="274"/>
      <c r="M169" s="177"/>
      <c r="N169" s="181"/>
      <c r="X169" s="182"/>
      <c r="AT169" s="179" t="s">
        <v>171</v>
      </c>
      <c r="AU169" s="179" t="s">
        <v>38</v>
      </c>
      <c r="AV169" s="178" t="s">
        <v>40</v>
      </c>
      <c r="AW169" s="178" t="s">
        <v>77</v>
      </c>
      <c r="AX169" s="178" t="s">
        <v>48</v>
      </c>
      <c r="AY169" s="179" t="s">
        <v>164</v>
      </c>
    </row>
    <row r="170" spans="2:65" s="170" customFormat="1">
      <c r="B170" s="169"/>
      <c r="D170" s="171" t="s">
        <v>171</v>
      </c>
      <c r="E170" s="172" t="s">
        <v>50</v>
      </c>
      <c r="F170" s="173" t="s">
        <v>787</v>
      </c>
      <c r="H170" s="174">
        <v>16.5</v>
      </c>
      <c r="I170" s="275"/>
      <c r="J170" s="275"/>
      <c r="M170" s="169"/>
      <c r="N170" s="175"/>
      <c r="X170" s="176"/>
      <c r="AT170" s="172" t="s">
        <v>171</v>
      </c>
      <c r="AU170" s="172" t="s">
        <v>38</v>
      </c>
      <c r="AV170" s="170" t="s">
        <v>38</v>
      </c>
      <c r="AW170" s="170" t="s">
        <v>77</v>
      </c>
      <c r="AX170" s="170" t="s">
        <v>48</v>
      </c>
      <c r="AY170" s="172" t="s">
        <v>164</v>
      </c>
    </row>
    <row r="171" spans="2:65" s="178" customFormat="1">
      <c r="B171" s="177"/>
      <c r="D171" s="171" t="s">
        <v>171</v>
      </c>
      <c r="E171" s="179" t="s">
        <v>50</v>
      </c>
      <c r="F171" s="180" t="s">
        <v>35</v>
      </c>
      <c r="H171" s="179" t="s">
        <v>50</v>
      </c>
      <c r="I171" s="274"/>
      <c r="J171" s="274"/>
      <c r="M171" s="177"/>
      <c r="N171" s="181"/>
      <c r="X171" s="182"/>
      <c r="AT171" s="179" t="s">
        <v>171</v>
      </c>
      <c r="AU171" s="179" t="s">
        <v>38</v>
      </c>
      <c r="AV171" s="178" t="s">
        <v>40</v>
      </c>
      <c r="AW171" s="178" t="s">
        <v>77</v>
      </c>
      <c r="AX171" s="178" t="s">
        <v>48</v>
      </c>
      <c r="AY171" s="179" t="s">
        <v>164</v>
      </c>
    </row>
    <row r="172" spans="2:65" s="170" customFormat="1">
      <c r="B172" s="169"/>
      <c r="D172" s="171" t="s">
        <v>171</v>
      </c>
      <c r="E172" s="172" t="s">
        <v>50</v>
      </c>
      <c r="F172" s="173" t="s">
        <v>788</v>
      </c>
      <c r="H172" s="174">
        <v>28.6</v>
      </c>
      <c r="I172" s="275"/>
      <c r="J172" s="275"/>
      <c r="M172" s="169"/>
      <c r="N172" s="175"/>
      <c r="X172" s="176"/>
      <c r="AT172" s="172" t="s">
        <v>171</v>
      </c>
      <c r="AU172" s="172" t="s">
        <v>38</v>
      </c>
      <c r="AV172" s="170" t="s">
        <v>38</v>
      </c>
      <c r="AW172" s="170" t="s">
        <v>77</v>
      </c>
      <c r="AX172" s="170" t="s">
        <v>48</v>
      </c>
      <c r="AY172" s="172" t="s">
        <v>164</v>
      </c>
    </row>
    <row r="173" spans="2:65" s="184" customFormat="1">
      <c r="B173" s="183"/>
      <c r="D173" s="171" t="s">
        <v>171</v>
      </c>
      <c r="E173" s="185" t="s">
        <v>50</v>
      </c>
      <c r="F173" s="186" t="s">
        <v>185</v>
      </c>
      <c r="H173" s="187">
        <v>377.8</v>
      </c>
      <c r="I173" s="276"/>
      <c r="J173" s="276"/>
      <c r="M173" s="183"/>
      <c r="N173" s="188"/>
      <c r="X173" s="189"/>
      <c r="AT173" s="185" t="s">
        <v>171</v>
      </c>
      <c r="AU173" s="185" t="s">
        <v>38</v>
      </c>
      <c r="AV173" s="184" t="s">
        <v>37</v>
      </c>
      <c r="AW173" s="184" t="s">
        <v>77</v>
      </c>
      <c r="AX173" s="184" t="s">
        <v>40</v>
      </c>
      <c r="AY173" s="185" t="s">
        <v>164</v>
      </c>
    </row>
    <row r="174" spans="2:65" s="50" customFormat="1" ht="24.2" customHeight="1">
      <c r="B174" s="49"/>
      <c r="C174" s="156" t="s">
        <v>46</v>
      </c>
      <c r="D174" s="156" t="s">
        <v>166</v>
      </c>
      <c r="E174" s="157" t="s">
        <v>789</v>
      </c>
      <c r="F174" s="158" t="s">
        <v>790</v>
      </c>
      <c r="G174" s="159" t="s">
        <v>169</v>
      </c>
      <c r="H174" s="160">
        <v>153.6</v>
      </c>
      <c r="I174" s="268"/>
      <c r="J174" s="268"/>
      <c r="K174" s="161">
        <f>ROUND(P174*H174,2)</f>
        <v>0</v>
      </c>
      <c r="L174" s="158" t="s">
        <v>754</v>
      </c>
      <c r="M174" s="49"/>
      <c r="N174" s="269" t="s">
        <v>50</v>
      </c>
      <c r="O174" s="164" t="s">
        <v>85</v>
      </c>
      <c r="P174" s="270">
        <f>I174+J174</f>
        <v>0</v>
      </c>
      <c r="Q174" s="270">
        <f>ROUND(I174*H174,2)</f>
        <v>0</v>
      </c>
      <c r="R174" s="270">
        <f>ROUND(J174*H174,2)</f>
        <v>0</v>
      </c>
      <c r="T174" s="165">
        <f>S174*H174</f>
        <v>0</v>
      </c>
      <c r="U174" s="165">
        <v>0</v>
      </c>
      <c r="V174" s="165">
        <f>U174*H174</f>
        <v>0</v>
      </c>
      <c r="W174" s="165">
        <v>0</v>
      </c>
      <c r="X174" s="166">
        <f>W174*H174</f>
        <v>0</v>
      </c>
      <c r="AR174" s="167" t="s">
        <v>37</v>
      </c>
      <c r="AT174" s="167" t="s">
        <v>166</v>
      </c>
      <c r="AU174" s="167" t="s">
        <v>38</v>
      </c>
      <c r="AY174" s="37" t="s">
        <v>164</v>
      </c>
      <c r="BE174" s="168">
        <f>IF(O174="základní",K174,0)</f>
        <v>0</v>
      </c>
      <c r="BF174" s="168">
        <f>IF(O174="snížená",K174,0)</f>
        <v>0</v>
      </c>
      <c r="BG174" s="168">
        <f>IF(O174="zákl. přenesená",K174,0)</f>
        <v>0</v>
      </c>
      <c r="BH174" s="168">
        <f>IF(O174="sníž. přenesená",K174,0)</f>
        <v>0</v>
      </c>
      <c r="BI174" s="168">
        <f>IF(O174="nulová",K174,0)</f>
        <v>0</v>
      </c>
      <c r="BJ174" s="37" t="s">
        <v>40</v>
      </c>
      <c r="BK174" s="168">
        <f>ROUND(P174*H174,2)</f>
        <v>0</v>
      </c>
      <c r="BL174" s="37" t="s">
        <v>37</v>
      </c>
      <c r="BM174" s="167" t="s">
        <v>275</v>
      </c>
    </row>
    <row r="175" spans="2:65" s="50" customFormat="1" ht="19.5">
      <c r="B175" s="49"/>
      <c r="D175" s="171" t="s">
        <v>755</v>
      </c>
      <c r="F175" s="271" t="s">
        <v>790</v>
      </c>
      <c r="I175" s="272"/>
      <c r="J175" s="272"/>
      <c r="M175" s="49"/>
      <c r="N175" s="273"/>
      <c r="X175" s="77"/>
      <c r="AT175" s="37" t="s">
        <v>755</v>
      </c>
      <c r="AU175" s="37" t="s">
        <v>38</v>
      </c>
    </row>
    <row r="176" spans="2:65" s="178" customFormat="1">
      <c r="B176" s="177"/>
      <c r="D176" s="171" t="s">
        <v>171</v>
      </c>
      <c r="E176" s="179" t="s">
        <v>50</v>
      </c>
      <c r="F176" s="180" t="s">
        <v>791</v>
      </c>
      <c r="H176" s="179" t="s">
        <v>50</v>
      </c>
      <c r="I176" s="274"/>
      <c r="J176" s="274"/>
      <c r="M176" s="177"/>
      <c r="N176" s="181"/>
      <c r="X176" s="182"/>
      <c r="AT176" s="179" t="s">
        <v>171</v>
      </c>
      <c r="AU176" s="179" t="s">
        <v>38</v>
      </c>
      <c r="AV176" s="178" t="s">
        <v>40</v>
      </c>
      <c r="AW176" s="178" t="s">
        <v>77</v>
      </c>
      <c r="AX176" s="178" t="s">
        <v>48</v>
      </c>
      <c r="AY176" s="179" t="s">
        <v>164</v>
      </c>
    </row>
    <row r="177" spans="2:65" s="170" customFormat="1">
      <c r="B177" s="169"/>
      <c r="D177" s="171" t="s">
        <v>171</v>
      </c>
      <c r="E177" s="172" t="s">
        <v>50</v>
      </c>
      <c r="F177" s="173" t="s">
        <v>792</v>
      </c>
      <c r="H177" s="174">
        <v>153.6</v>
      </c>
      <c r="I177" s="275"/>
      <c r="J177" s="275"/>
      <c r="M177" s="169"/>
      <c r="N177" s="175"/>
      <c r="X177" s="176"/>
      <c r="AT177" s="172" t="s">
        <v>171</v>
      </c>
      <c r="AU177" s="172" t="s">
        <v>38</v>
      </c>
      <c r="AV177" s="170" t="s">
        <v>38</v>
      </c>
      <c r="AW177" s="170" t="s">
        <v>77</v>
      </c>
      <c r="AX177" s="170" t="s">
        <v>48</v>
      </c>
      <c r="AY177" s="172" t="s">
        <v>164</v>
      </c>
    </row>
    <row r="178" spans="2:65" s="184" customFormat="1">
      <c r="B178" s="183"/>
      <c r="D178" s="171" t="s">
        <v>171</v>
      </c>
      <c r="E178" s="185" t="s">
        <v>50</v>
      </c>
      <c r="F178" s="186" t="s">
        <v>185</v>
      </c>
      <c r="H178" s="187">
        <v>153.6</v>
      </c>
      <c r="I178" s="276"/>
      <c r="J178" s="276"/>
      <c r="M178" s="183"/>
      <c r="N178" s="188"/>
      <c r="X178" s="189"/>
      <c r="AT178" s="185" t="s">
        <v>171</v>
      </c>
      <c r="AU178" s="185" t="s">
        <v>38</v>
      </c>
      <c r="AV178" s="184" t="s">
        <v>37</v>
      </c>
      <c r="AW178" s="184" t="s">
        <v>77</v>
      </c>
      <c r="AX178" s="184" t="s">
        <v>40</v>
      </c>
      <c r="AY178" s="185" t="s">
        <v>164</v>
      </c>
    </row>
    <row r="179" spans="2:65" s="50" customFormat="1" ht="37.9" customHeight="1">
      <c r="B179" s="49"/>
      <c r="C179" s="156" t="s">
        <v>230</v>
      </c>
      <c r="D179" s="156" t="s">
        <v>166</v>
      </c>
      <c r="E179" s="157" t="s">
        <v>793</v>
      </c>
      <c r="F179" s="158" t="s">
        <v>794</v>
      </c>
      <c r="G179" s="159" t="s">
        <v>169</v>
      </c>
      <c r="H179" s="160">
        <v>531.4</v>
      </c>
      <c r="I179" s="268"/>
      <c r="J179" s="268"/>
      <c r="K179" s="161">
        <f>ROUND(P179*H179,2)</f>
        <v>0</v>
      </c>
      <c r="L179" s="158" t="s">
        <v>754</v>
      </c>
      <c r="M179" s="49"/>
      <c r="N179" s="269" t="s">
        <v>50</v>
      </c>
      <c r="O179" s="164" t="s">
        <v>85</v>
      </c>
      <c r="P179" s="270">
        <f>I179+J179</f>
        <v>0</v>
      </c>
      <c r="Q179" s="270">
        <f>ROUND(I179*H179,2)</f>
        <v>0</v>
      </c>
      <c r="R179" s="270">
        <f>ROUND(J179*H179,2)</f>
        <v>0</v>
      </c>
      <c r="T179" s="165">
        <f>S179*H179</f>
        <v>0</v>
      </c>
      <c r="U179" s="165">
        <v>0</v>
      </c>
      <c r="V179" s="165">
        <f>U179*H179</f>
        <v>0</v>
      </c>
      <c r="W179" s="165">
        <v>0</v>
      </c>
      <c r="X179" s="166">
        <f>W179*H179</f>
        <v>0</v>
      </c>
      <c r="AR179" s="167" t="s">
        <v>37</v>
      </c>
      <c r="AT179" s="167" t="s">
        <v>166</v>
      </c>
      <c r="AU179" s="167" t="s">
        <v>38</v>
      </c>
      <c r="AY179" s="37" t="s">
        <v>164</v>
      </c>
      <c r="BE179" s="168">
        <f>IF(O179="základní",K179,0)</f>
        <v>0</v>
      </c>
      <c r="BF179" s="168">
        <f>IF(O179="snížená",K179,0)</f>
        <v>0</v>
      </c>
      <c r="BG179" s="168">
        <f>IF(O179="zákl. přenesená",K179,0)</f>
        <v>0</v>
      </c>
      <c r="BH179" s="168">
        <f>IF(O179="sníž. přenesená",K179,0)</f>
        <v>0</v>
      </c>
      <c r="BI179" s="168">
        <f>IF(O179="nulová",K179,0)</f>
        <v>0</v>
      </c>
      <c r="BJ179" s="37" t="s">
        <v>40</v>
      </c>
      <c r="BK179" s="168">
        <f>ROUND(P179*H179,2)</f>
        <v>0</v>
      </c>
      <c r="BL179" s="37" t="s">
        <v>37</v>
      </c>
      <c r="BM179" s="167" t="s">
        <v>284</v>
      </c>
    </row>
    <row r="180" spans="2:65" s="50" customFormat="1" ht="19.5">
      <c r="B180" s="49"/>
      <c r="D180" s="171" t="s">
        <v>755</v>
      </c>
      <c r="F180" s="271" t="s">
        <v>794</v>
      </c>
      <c r="I180" s="272"/>
      <c r="J180" s="272"/>
      <c r="M180" s="49"/>
      <c r="N180" s="273"/>
      <c r="X180" s="77"/>
      <c r="AT180" s="37" t="s">
        <v>755</v>
      </c>
      <c r="AU180" s="37" t="s">
        <v>38</v>
      </c>
    </row>
    <row r="181" spans="2:65" s="170" customFormat="1">
      <c r="B181" s="169"/>
      <c r="D181" s="171" t="s">
        <v>171</v>
      </c>
      <c r="E181" s="172" t="s">
        <v>50</v>
      </c>
      <c r="F181" s="173" t="s">
        <v>795</v>
      </c>
      <c r="H181" s="174">
        <v>531.4</v>
      </c>
      <c r="I181" s="275"/>
      <c r="J181" s="275"/>
      <c r="M181" s="169"/>
      <c r="N181" s="175"/>
      <c r="X181" s="176"/>
      <c r="AT181" s="172" t="s">
        <v>171</v>
      </c>
      <c r="AU181" s="172" t="s">
        <v>38</v>
      </c>
      <c r="AV181" s="170" t="s">
        <v>38</v>
      </c>
      <c r="AW181" s="170" t="s">
        <v>77</v>
      </c>
      <c r="AX181" s="170" t="s">
        <v>48</v>
      </c>
      <c r="AY181" s="172" t="s">
        <v>164</v>
      </c>
    </row>
    <row r="182" spans="2:65" s="184" customFormat="1">
      <c r="B182" s="183"/>
      <c r="D182" s="171" t="s">
        <v>171</v>
      </c>
      <c r="E182" s="185" t="s">
        <v>50</v>
      </c>
      <c r="F182" s="186" t="s">
        <v>185</v>
      </c>
      <c r="H182" s="187">
        <v>531.4</v>
      </c>
      <c r="I182" s="276"/>
      <c r="J182" s="276"/>
      <c r="M182" s="183"/>
      <c r="N182" s="188"/>
      <c r="X182" s="189"/>
      <c r="AT182" s="185" t="s">
        <v>171</v>
      </c>
      <c r="AU182" s="185" t="s">
        <v>38</v>
      </c>
      <c r="AV182" s="184" t="s">
        <v>37</v>
      </c>
      <c r="AW182" s="184" t="s">
        <v>77</v>
      </c>
      <c r="AX182" s="184" t="s">
        <v>40</v>
      </c>
      <c r="AY182" s="185" t="s">
        <v>164</v>
      </c>
    </row>
    <row r="183" spans="2:65" s="50" customFormat="1" ht="24.2" customHeight="1">
      <c r="B183" s="49"/>
      <c r="C183" s="156" t="s">
        <v>236</v>
      </c>
      <c r="D183" s="156" t="s">
        <v>166</v>
      </c>
      <c r="E183" s="157" t="s">
        <v>796</v>
      </c>
      <c r="F183" s="158" t="s">
        <v>797</v>
      </c>
      <c r="G183" s="159" t="s">
        <v>169</v>
      </c>
      <c r="H183" s="160">
        <v>531.4</v>
      </c>
      <c r="I183" s="268"/>
      <c r="J183" s="268"/>
      <c r="K183" s="161">
        <f>ROUND(P183*H183,2)</f>
        <v>0</v>
      </c>
      <c r="L183" s="158" t="s">
        <v>754</v>
      </c>
      <c r="M183" s="49"/>
      <c r="N183" s="269" t="s">
        <v>50</v>
      </c>
      <c r="O183" s="164" t="s">
        <v>85</v>
      </c>
      <c r="P183" s="270">
        <f>I183+J183</f>
        <v>0</v>
      </c>
      <c r="Q183" s="270">
        <f>ROUND(I183*H183,2)</f>
        <v>0</v>
      </c>
      <c r="R183" s="270">
        <f>ROUND(J183*H183,2)</f>
        <v>0</v>
      </c>
      <c r="T183" s="165">
        <f>S183*H183</f>
        <v>0</v>
      </c>
      <c r="U183" s="165">
        <v>0</v>
      </c>
      <c r="V183" s="165">
        <f>U183*H183</f>
        <v>0</v>
      </c>
      <c r="W183" s="165">
        <v>0</v>
      </c>
      <c r="X183" s="166">
        <f>W183*H183</f>
        <v>0</v>
      </c>
      <c r="AR183" s="167" t="s">
        <v>37</v>
      </c>
      <c r="AT183" s="167" t="s">
        <v>166</v>
      </c>
      <c r="AU183" s="167" t="s">
        <v>38</v>
      </c>
      <c r="AY183" s="37" t="s">
        <v>164</v>
      </c>
      <c r="BE183" s="168">
        <f>IF(O183="základní",K183,0)</f>
        <v>0</v>
      </c>
      <c r="BF183" s="168">
        <f>IF(O183="snížená",K183,0)</f>
        <v>0</v>
      </c>
      <c r="BG183" s="168">
        <f>IF(O183="zákl. přenesená",K183,0)</f>
        <v>0</v>
      </c>
      <c r="BH183" s="168">
        <f>IF(O183="sníž. přenesená",K183,0)</f>
        <v>0</v>
      </c>
      <c r="BI183" s="168">
        <f>IF(O183="nulová",K183,0)</f>
        <v>0</v>
      </c>
      <c r="BJ183" s="37" t="s">
        <v>40</v>
      </c>
      <c r="BK183" s="168">
        <f>ROUND(P183*H183,2)</f>
        <v>0</v>
      </c>
      <c r="BL183" s="37" t="s">
        <v>37</v>
      </c>
      <c r="BM183" s="167" t="s">
        <v>297</v>
      </c>
    </row>
    <row r="184" spans="2:65" s="50" customFormat="1" ht="19.5">
      <c r="B184" s="49"/>
      <c r="D184" s="171" t="s">
        <v>755</v>
      </c>
      <c r="F184" s="271" t="s">
        <v>797</v>
      </c>
      <c r="I184" s="272"/>
      <c r="J184" s="272"/>
      <c r="M184" s="49"/>
      <c r="N184" s="273"/>
      <c r="X184" s="77"/>
      <c r="AT184" s="37" t="s">
        <v>755</v>
      </c>
      <c r="AU184" s="37" t="s">
        <v>38</v>
      </c>
    </row>
    <row r="185" spans="2:65" s="50" customFormat="1" ht="24.2" customHeight="1">
      <c r="B185" s="49"/>
      <c r="C185" s="156" t="s">
        <v>241</v>
      </c>
      <c r="D185" s="156" t="s">
        <v>166</v>
      </c>
      <c r="E185" s="157" t="s">
        <v>798</v>
      </c>
      <c r="F185" s="158" t="s">
        <v>799</v>
      </c>
      <c r="G185" s="159" t="s">
        <v>169</v>
      </c>
      <c r="H185" s="160">
        <v>305.89999999999998</v>
      </c>
      <c r="I185" s="268"/>
      <c r="J185" s="268"/>
      <c r="K185" s="161">
        <f>ROUND(P185*H185,2)</f>
        <v>0</v>
      </c>
      <c r="L185" s="158" t="s">
        <v>754</v>
      </c>
      <c r="M185" s="49"/>
      <c r="N185" s="269" t="s">
        <v>50</v>
      </c>
      <c r="O185" s="164" t="s">
        <v>85</v>
      </c>
      <c r="P185" s="270">
        <f>I185+J185</f>
        <v>0</v>
      </c>
      <c r="Q185" s="270">
        <f>ROUND(I185*H185,2)</f>
        <v>0</v>
      </c>
      <c r="R185" s="270">
        <f>ROUND(J185*H185,2)</f>
        <v>0</v>
      </c>
      <c r="T185" s="165">
        <f>S185*H185</f>
        <v>0</v>
      </c>
      <c r="U185" s="165">
        <v>0</v>
      </c>
      <c r="V185" s="165">
        <f>U185*H185</f>
        <v>0</v>
      </c>
      <c r="W185" s="165">
        <v>0</v>
      </c>
      <c r="X185" s="166">
        <f>W185*H185</f>
        <v>0</v>
      </c>
      <c r="AR185" s="167" t="s">
        <v>37</v>
      </c>
      <c r="AT185" s="167" t="s">
        <v>166</v>
      </c>
      <c r="AU185" s="167" t="s">
        <v>38</v>
      </c>
      <c r="AY185" s="37" t="s">
        <v>164</v>
      </c>
      <c r="BE185" s="168">
        <f>IF(O185="základní",K185,0)</f>
        <v>0</v>
      </c>
      <c r="BF185" s="168">
        <f>IF(O185="snížená",K185,0)</f>
        <v>0</v>
      </c>
      <c r="BG185" s="168">
        <f>IF(O185="zákl. přenesená",K185,0)</f>
        <v>0</v>
      </c>
      <c r="BH185" s="168">
        <f>IF(O185="sníž. přenesená",K185,0)</f>
        <v>0</v>
      </c>
      <c r="BI185" s="168">
        <f>IF(O185="nulová",K185,0)</f>
        <v>0</v>
      </c>
      <c r="BJ185" s="37" t="s">
        <v>40</v>
      </c>
      <c r="BK185" s="168">
        <f>ROUND(P185*H185,2)</f>
        <v>0</v>
      </c>
      <c r="BL185" s="37" t="s">
        <v>37</v>
      </c>
      <c r="BM185" s="167" t="s">
        <v>800</v>
      </c>
    </row>
    <row r="186" spans="2:65" s="50" customFormat="1" ht="19.5">
      <c r="B186" s="49"/>
      <c r="D186" s="171" t="s">
        <v>755</v>
      </c>
      <c r="F186" s="271" t="s">
        <v>801</v>
      </c>
      <c r="I186" s="272"/>
      <c r="J186" s="272"/>
      <c r="M186" s="49"/>
      <c r="N186" s="273"/>
      <c r="X186" s="77"/>
      <c r="AT186" s="37" t="s">
        <v>755</v>
      </c>
      <c r="AU186" s="37" t="s">
        <v>38</v>
      </c>
    </row>
    <row r="187" spans="2:65" s="178" customFormat="1">
      <c r="B187" s="177"/>
      <c r="D187" s="171" t="s">
        <v>171</v>
      </c>
      <c r="E187" s="179" t="s">
        <v>50</v>
      </c>
      <c r="F187" s="180" t="s">
        <v>802</v>
      </c>
      <c r="H187" s="179" t="s">
        <v>50</v>
      </c>
      <c r="I187" s="274"/>
      <c r="J187" s="274"/>
      <c r="M187" s="177"/>
      <c r="N187" s="181"/>
      <c r="X187" s="182"/>
      <c r="AT187" s="179" t="s">
        <v>171</v>
      </c>
      <c r="AU187" s="179" t="s">
        <v>38</v>
      </c>
      <c r="AV187" s="178" t="s">
        <v>40</v>
      </c>
      <c r="AW187" s="178" t="s">
        <v>77</v>
      </c>
      <c r="AX187" s="178" t="s">
        <v>48</v>
      </c>
      <c r="AY187" s="179" t="s">
        <v>164</v>
      </c>
    </row>
    <row r="188" spans="2:65" s="170" customFormat="1">
      <c r="B188" s="169"/>
      <c r="D188" s="171" t="s">
        <v>171</v>
      </c>
      <c r="E188" s="172" t="s">
        <v>50</v>
      </c>
      <c r="F188" s="173" t="s">
        <v>803</v>
      </c>
      <c r="H188" s="174">
        <v>305.89999999999998</v>
      </c>
      <c r="I188" s="275"/>
      <c r="J188" s="275"/>
      <c r="M188" s="169"/>
      <c r="N188" s="175"/>
      <c r="X188" s="176"/>
      <c r="AT188" s="172" t="s">
        <v>171</v>
      </c>
      <c r="AU188" s="172" t="s">
        <v>38</v>
      </c>
      <c r="AV188" s="170" t="s">
        <v>38</v>
      </c>
      <c r="AW188" s="170" t="s">
        <v>77</v>
      </c>
      <c r="AX188" s="170" t="s">
        <v>40</v>
      </c>
      <c r="AY188" s="172" t="s">
        <v>164</v>
      </c>
    </row>
    <row r="189" spans="2:65" s="50" customFormat="1" ht="24.2" customHeight="1">
      <c r="B189" s="49"/>
      <c r="C189" s="156" t="s">
        <v>246</v>
      </c>
      <c r="D189" s="156" t="s">
        <v>166</v>
      </c>
      <c r="E189" s="157" t="s">
        <v>804</v>
      </c>
      <c r="F189" s="158" t="s">
        <v>805</v>
      </c>
      <c r="G189" s="159" t="s">
        <v>43</v>
      </c>
      <c r="H189" s="160">
        <v>956.52</v>
      </c>
      <c r="I189" s="268"/>
      <c r="J189" s="268"/>
      <c r="K189" s="161">
        <f>ROUND(P189*H189,2)</f>
        <v>0</v>
      </c>
      <c r="L189" s="158" t="s">
        <v>754</v>
      </c>
      <c r="M189" s="49"/>
      <c r="N189" s="269" t="s">
        <v>50</v>
      </c>
      <c r="O189" s="164" t="s">
        <v>85</v>
      </c>
      <c r="P189" s="270">
        <f>I189+J189</f>
        <v>0</v>
      </c>
      <c r="Q189" s="270">
        <f>ROUND(I189*H189,2)</f>
        <v>0</v>
      </c>
      <c r="R189" s="270">
        <f>ROUND(J189*H189,2)</f>
        <v>0</v>
      </c>
      <c r="T189" s="165">
        <f>S189*H189</f>
        <v>0</v>
      </c>
      <c r="U189" s="165">
        <v>0</v>
      </c>
      <c r="V189" s="165">
        <f>U189*H189</f>
        <v>0</v>
      </c>
      <c r="W189" s="165">
        <v>0</v>
      </c>
      <c r="X189" s="166">
        <f>W189*H189</f>
        <v>0</v>
      </c>
      <c r="AR189" s="167" t="s">
        <v>37</v>
      </c>
      <c r="AT189" s="167" t="s">
        <v>166</v>
      </c>
      <c r="AU189" s="167" t="s">
        <v>38</v>
      </c>
      <c r="AY189" s="37" t="s">
        <v>164</v>
      </c>
      <c r="BE189" s="168">
        <f>IF(O189="základní",K189,0)</f>
        <v>0</v>
      </c>
      <c r="BF189" s="168">
        <f>IF(O189="snížená",K189,0)</f>
        <v>0</v>
      </c>
      <c r="BG189" s="168">
        <f>IF(O189="zákl. přenesená",K189,0)</f>
        <v>0</v>
      </c>
      <c r="BH189" s="168">
        <f>IF(O189="sníž. přenesená",K189,0)</f>
        <v>0</v>
      </c>
      <c r="BI189" s="168">
        <f>IF(O189="nulová",K189,0)</f>
        <v>0</v>
      </c>
      <c r="BJ189" s="37" t="s">
        <v>40</v>
      </c>
      <c r="BK189" s="168">
        <f>ROUND(P189*H189,2)</f>
        <v>0</v>
      </c>
      <c r="BL189" s="37" t="s">
        <v>37</v>
      </c>
      <c r="BM189" s="167" t="s">
        <v>307</v>
      </c>
    </row>
    <row r="190" spans="2:65" s="50" customFormat="1" ht="19.5">
      <c r="B190" s="49"/>
      <c r="D190" s="171" t="s">
        <v>755</v>
      </c>
      <c r="F190" s="271" t="s">
        <v>805</v>
      </c>
      <c r="I190" s="272"/>
      <c r="J190" s="272"/>
      <c r="M190" s="49"/>
      <c r="N190" s="273"/>
      <c r="X190" s="77"/>
      <c r="AT190" s="37" t="s">
        <v>755</v>
      </c>
      <c r="AU190" s="37" t="s">
        <v>38</v>
      </c>
    </row>
    <row r="191" spans="2:65" s="170" customFormat="1">
      <c r="B191" s="169"/>
      <c r="D191" s="171" t="s">
        <v>171</v>
      </c>
      <c r="E191" s="172" t="s">
        <v>50</v>
      </c>
      <c r="F191" s="173" t="s">
        <v>806</v>
      </c>
      <c r="H191" s="174">
        <v>956.52</v>
      </c>
      <c r="I191" s="275"/>
      <c r="J191" s="275"/>
      <c r="M191" s="169"/>
      <c r="N191" s="175"/>
      <c r="X191" s="176"/>
      <c r="AT191" s="172" t="s">
        <v>171</v>
      </c>
      <c r="AU191" s="172" t="s">
        <v>38</v>
      </c>
      <c r="AV191" s="170" t="s">
        <v>38</v>
      </c>
      <c r="AW191" s="170" t="s">
        <v>77</v>
      </c>
      <c r="AX191" s="170" t="s">
        <v>48</v>
      </c>
      <c r="AY191" s="172" t="s">
        <v>164</v>
      </c>
    </row>
    <row r="192" spans="2:65" s="184" customFormat="1">
      <c r="B192" s="183"/>
      <c r="D192" s="171" t="s">
        <v>171</v>
      </c>
      <c r="E192" s="185" t="s">
        <v>50</v>
      </c>
      <c r="F192" s="186" t="s">
        <v>185</v>
      </c>
      <c r="H192" s="187">
        <v>956.52</v>
      </c>
      <c r="I192" s="276"/>
      <c r="J192" s="276"/>
      <c r="M192" s="183"/>
      <c r="N192" s="188"/>
      <c r="X192" s="189"/>
      <c r="AT192" s="185" t="s">
        <v>171</v>
      </c>
      <c r="AU192" s="185" t="s">
        <v>38</v>
      </c>
      <c r="AV192" s="184" t="s">
        <v>37</v>
      </c>
      <c r="AW192" s="184" t="s">
        <v>77</v>
      </c>
      <c r="AX192" s="184" t="s">
        <v>40</v>
      </c>
      <c r="AY192" s="185" t="s">
        <v>164</v>
      </c>
    </row>
    <row r="193" spans="2:65" s="50" customFormat="1" ht="24.2" customHeight="1">
      <c r="B193" s="49"/>
      <c r="C193" s="156" t="s">
        <v>57</v>
      </c>
      <c r="D193" s="156" t="s">
        <v>166</v>
      </c>
      <c r="E193" s="157" t="s">
        <v>807</v>
      </c>
      <c r="F193" s="158" t="s">
        <v>808</v>
      </c>
      <c r="G193" s="159" t="s">
        <v>169</v>
      </c>
      <c r="H193" s="160">
        <v>531.4</v>
      </c>
      <c r="I193" s="268"/>
      <c r="J193" s="268"/>
      <c r="K193" s="161">
        <f>ROUND(P193*H193,2)</f>
        <v>0</v>
      </c>
      <c r="L193" s="158" t="s">
        <v>754</v>
      </c>
      <c r="M193" s="49"/>
      <c r="N193" s="269" t="s">
        <v>50</v>
      </c>
      <c r="O193" s="164" t="s">
        <v>85</v>
      </c>
      <c r="P193" s="270">
        <f>I193+J193</f>
        <v>0</v>
      </c>
      <c r="Q193" s="270">
        <f>ROUND(I193*H193,2)</f>
        <v>0</v>
      </c>
      <c r="R193" s="270">
        <f>ROUND(J193*H193,2)</f>
        <v>0</v>
      </c>
      <c r="T193" s="165">
        <f>S193*H193</f>
        <v>0</v>
      </c>
      <c r="U193" s="165">
        <v>0</v>
      </c>
      <c r="V193" s="165">
        <f>U193*H193</f>
        <v>0</v>
      </c>
      <c r="W193" s="165">
        <v>0</v>
      </c>
      <c r="X193" s="166">
        <f>W193*H193</f>
        <v>0</v>
      </c>
      <c r="AR193" s="167" t="s">
        <v>37</v>
      </c>
      <c r="AT193" s="167" t="s">
        <v>166</v>
      </c>
      <c r="AU193" s="167" t="s">
        <v>38</v>
      </c>
      <c r="AY193" s="37" t="s">
        <v>164</v>
      </c>
      <c r="BE193" s="168">
        <f>IF(O193="základní",K193,0)</f>
        <v>0</v>
      </c>
      <c r="BF193" s="168">
        <f>IF(O193="snížená",K193,0)</f>
        <v>0</v>
      </c>
      <c r="BG193" s="168">
        <f>IF(O193="zákl. přenesená",K193,0)</f>
        <v>0</v>
      </c>
      <c r="BH193" s="168">
        <f>IF(O193="sníž. přenesená",K193,0)</f>
        <v>0</v>
      </c>
      <c r="BI193" s="168">
        <f>IF(O193="nulová",K193,0)</f>
        <v>0</v>
      </c>
      <c r="BJ193" s="37" t="s">
        <v>40</v>
      </c>
      <c r="BK193" s="168">
        <f>ROUND(P193*H193,2)</f>
        <v>0</v>
      </c>
      <c r="BL193" s="37" t="s">
        <v>37</v>
      </c>
      <c r="BM193" s="167" t="s">
        <v>315</v>
      </c>
    </row>
    <row r="194" spans="2:65" s="50" customFormat="1">
      <c r="B194" s="49"/>
      <c r="D194" s="171" t="s">
        <v>755</v>
      </c>
      <c r="F194" s="271" t="s">
        <v>808</v>
      </c>
      <c r="I194" s="272"/>
      <c r="J194" s="272"/>
      <c r="M194" s="49"/>
      <c r="N194" s="273"/>
      <c r="X194" s="77"/>
      <c r="AT194" s="37" t="s">
        <v>755</v>
      </c>
      <c r="AU194" s="37" t="s">
        <v>38</v>
      </c>
    </row>
    <row r="195" spans="2:65" s="50" customFormat="1" ht="24.2" customHeight="1">
      <c r="B195" s="49"/>
      <c r="C195" s="156" t="s">
        <v>255</v>
      </c>
      <c r="D195" s="156" t="s">
        <v>166</v>
      </c>
      <c r="E195" s="157" t="s">
        <v>809</v>
      </c>
      <c r="F195" s="158" t="s">
        <v>810</v>
      </c>
      <c r="G195" s="159" t="s">
        <v>33</v>
      </c>
      <c r="H195" s="160">
        <v>2270</v>
      </c>
      <c r="I195" s="268"/>
      <c r="J195" s="268"/>
      <c r="K195" s="161">
        <f>ROUND(P195*H195,2)</f>
        <v>0</v>
      </c>
      <c r="L195" s="158" t="s">
        <v>754</v>
      </c>
      <c r="M195" s="49"/>
      <c r="N195" s="269" t="s">
        <v>50</v>
      </c>
      <c r="O195" s="164" t="s">
        <v>85</v>
      </c>
      <c r="P195" s="270">
        <f>I195+J195</f>
        <v>0</v>
      </c>
      <c r="Q195" s="270">
        <f>ROUND(I195*H195,2)</f>
        <v>0</v>
      </c>
      <c r="R195" s="270">
        <f>ROUND(J195*H195,2)</f>
        <v>0</v>
      </c>
      <c r="T195" s="165">
        <f>S195*H195</f>
        <v>0</v>
      </c>
      <c r="U195" s="165">
        <v>0</v>
      </c>
      <c r="V195" s="165">
        <f>U195*H195</f>
        <v>0</v>
      </c>
      <c r="W195" s="165">
        <v>0</v>
      </c>
      <c r="X195" s="166">
        <f>W195*H195</f>
        <v>0</v>
      </c>
      <c r="AR195" s="167" t="s">
        <v>37</v>
      </c>
      <c r="AT195" s="167" t="s">
        <v>166</v>
      </c>
      <c r="AU195" s="167" t="s">
        <v>38</v>
      </c>
      <c r="AY195" s="37" t="s">
        <v>164</v>
      </c>
      <c r="BE195" s="168">
        <f>IF(O195="základní",K195,0)</f>
        <v>0</v>
      </c>
      <c r="BF195" s="168">
        <f>IF(O195="snížená",K195,0)</f>
        <v>0</v>
      </c>
      <c r="BG195" s="168">
        <f>IF(O195="zákl. přenesená",K195,0)</f>
        <v>0</v>
      </c>
      <c r="BH195" s="168">
        <f>IF(O195="sníž. přenesená",K195,0)</f>
        <v>0</v>
      </c>
      <c r="BI195" s="168">
        <f>IF(O195="nulová",K195,0)</f>
        <v>0</v>
      </c>
      <c r="BJ195" s="37" t="s">
        <v>40</v>
      </c>
      <c r="BK195" s="168">
        <f>ROUND(P195*H195,2)</f>
        <v>0</v>
      </c>
      <c r="BL195" s="37" t="s">
        <v>37</v>
      </c>
      <c r="BM195" s="167" t="s">
        <v>325</v>
      </c>
    </row>
    <row r="196" spans="2:65" s="50" customFormat="1">
      <c r="B196" s="49"/>
      <c r="D196" s="171" t="s">
        <v>755</v>
      </c>
      <c r="F196" s="271" t="s">
        <v>810</v>
      </c>
      <c r="I196" s="272"/>
      <c r="J196" s="272"/>
      <c r="M196" s="49"/>
      <c r="N196" s="273"/>
      <c r="X196" s="77"/>
      <c r="AT196" s="37" t="s">
        <v>755</v>
      </c>
      <c r="AU196" s="37" t="s">
        <v>38</v>
      </c>
    </row>
    <row r="197" spans="2:65" s="50" customFormat="1" ht="24.2" customHeight="1">
      <c r="B197" s="49"/>
      <c r="C197" s="156" t="s">
        <v>260</v>
      </c>
      <c r="D197" s="156" t="s">
        <v>166</v>
      </c>
      <c r="E197" s="157" t="s">
        <v>401</v>
      </c>
      <c r="F197" s="158" t="s">
        <v>402</v>
      </c>
      <c r="G197" s="159" t="s">
        <v>33</v>
      </c>
      <c r="H197" s="160">
        <v>2270</v>
      </c>
      <c r="I197" s="268"/>
      <c r="J197" s="268"/>
      <c r="K197" s="161">
        <f>ROUND(P197*H197,2)</f>
        <v>0</v>
      </c>
      <c r="L197" s="158" t="s">
        <v>754</v>
      </c>
      <c r="M197" s="49"/>
      <c r="N197" s="269" t="s">
        <v>50</v>
      </c>
      <c r="O197" s="164" t="s">
        <v>85</v>
      </c>
      <c r="P197" s="270">
        <f>I197+J197</f>
        <v>0</v>
      </c>
      <c r="Q197" s="270">
        <f>ROUND(I197*H197,2)</f>
        <v>0</v>
      </c>
      <c r="R197" s="270">
        <f>ROUND(J197*H197,2)</f>
        <v>0</v>
      </c>
      <c r="T197" s="165">
        <f>S197*H197</f>
        <v>0</v>
      </c>
      <c r="U197" s="165">
        <v>0</v>
      </c>
      <c r="V197" s="165">
        <f>U197*H197</f>
        <v>0</v>
      </c>
      <c r="W197" s="165">
        <v>0</v>
      </c>
      <c r="X197" s="166">
        <f>W197*H197</f>
        <v>0</v>
      </c>
      <c r="AR197" s="167" t="s">
        <v>37</v>
      </c>
      <c r="AT197" s="167" t="s">
        <v>166</v>
      </c>
      <c r="AU197" s="167" t="s">
        <v>38</v>
      </c>
      <c r="AY197" s="37" t="s">
        <v>164</v>
      </c>
      <c r="BE197" s="168">
        <f>IF(O197="základní",K197,0)</f>
        <v>0</v>
      </c>
      <c r="BF197" s="168">
        <f>IF(O197="snížená",K197,0)</f>
        <v>0</v>
      </c>
      <c r="BG197" s="168">
        <f>IF(O197="zákl. přenesená",K197,0)</f>
        <v>0</v>
      </c>
      <c r="BH197" s="168">
        <f>IF(O197="sníž. přenesená",K197,0)</f>
        <v>0</v>
      </c>
      <c r="BI197" s="168">
        <f>IF(O197="nulová",K197,0)</f>
        <v>0</v>
      </c>
      <c r="BJ197" s="37" t="s">
        <v>40</v>
      </c>
      <c r="BK197" s="168">
        <f>ROUND(P197*H197,2)</f>
        <v>0</v>
      </c>
      <c r="BL197" s="37" t="s">
        <v>37</v>
      </c>
      <c r="BM197" s="167" t="s">
        <v>334</v>
      </c>
    </row>
    <row r="198" spans="2:65" s="50" customFormat="1">
      <c r="B198" s="49"/>
      <c r="D198" s="171" t="s">
        <v>755</v>
      </c>
      <c r="F198" s="271" t="s">
        <v>402</v>
      </c>
      <c r="I198" s="272"/>
      <c r="J198" s="272"/>
      <c r="M198" s="49"/>
      <c r="N198" s="273"/>
      <c r="X198" s="77"/>
      <c r="AT198" s="37" t="s">
        <v>755</v>
      </c>
      <c r="AU198" s="37" t="s">
        <v>38</v>
      </c>
    </row>
    <row r="199" spans="2:65" s="170" customFormat="1">
      <c r="B199" s="169"/>
      <c r="D199" s="171" t="s">
        <v>171</v>
      </c>
      <c r="E199" s="172" t="s">
        <v>50</v>
      </c>
      <c r="F199" s="173" t="s">
        <v>811</v>
      </c>
      <c r="H199" s="174">
        <v>2270</v>
      </c>
      <c r="I199" s="275"/>
      <c r="J199" s="275"/>
      <c r="M199" s="169"/>
      <c r="N199" s="175"/>
      <c r="X199" s="176"/>
      <c r="AT199" s="172" t="s">
        <v>171</v>
      </c>
      <c r="AU199" s="172" t="s">
        <v>38</v>
      </c>
      <c r="AV199" s="170" t="s">
        <v>38</v>
      </c>
      <c r="AW199" s="170" t="s">
        <v>77</v>
      </c>
      <c r="AX199" s="170" t="s">
        <v>48</v>
      </c>
      <c r="AY199" s="172" t="s">
        <v>164</v>
      </c>
    </row>
    <row r="200" spans="2:65" s="184" customFormat="1">
      <c r="B200" s="183"/>
      <c r="D200" s="171" t="s">
        <v>171</v>
      </c>
      <c r="E200" s="185" t="s">
        <v>50</v>
      </c>
      <c r="F200" s="186" t="s">
        <v>185</v>
      </c>
      <c r="H200" s="187">
        <v>2270</v>
      </c>
      <c r="I200" s="276"/>
      <c r="J200" s="276"/>
      <c r="M200" s="183"/>
      <c r="N200" s="188"/>
      <c r="X200" s="189"/>
      <c r="AT200" s="185" t="s">
        <v>171</v>
      </c>
      <c r="AU200" s="185" t="s">
        <v>38</v>
      </c>
      <c r="AV200" s="184" t="s">
        <v>37</v>
      </c>
      <c r="AW200" s="184" t="s">
        <v>77</v>
      </c>
      <c r="AX200" s="184" t="s">
        <v>40</v>
      </c>
      <c r="AY200" s="185" t="s">
        <v>164</v>
      </c>
    </row>
    <row r="201" spans="2:65" s="50" customFormat="1" ht="24.2" customHeight="1">
      <c r="B201" s="49"/>
      <c r="C201" s="190" t="s">
        <v>266</v>
      </c>
      <c r="D201" s="190" t="s">
        <v>214</v>
      </c>
      <c r="E201" s="191" t="s">
        <v>404</v>
      </c>
      <c r="F201" s="192" t="s">
        <v>405</v>
      </c>
      <c r="G201" s="193" t="s">
        <v>45</v>
      </c>
      <c r="H201" s="194">
        <v>45.4</v>
      </c>
      <c r="I201" s="277"/>
      <c r="J201" s="196"/>
      <c r="K201" s="195">
        <f>ROUND(P201*H201,2)</f>
        <v>0</v>
      </c>
      <c r="L201" s="192" t="s">
        <v>754</v>
      </c>
      <c r="M201" s="197"/>
      <c r="N201" s="278" t="s">
        <v>50</v>
      </c>
      <c r="O201" s="164" t="s">
        <v>85</v>
      </c>
      <c r="P201" s="270">
        <f>I201+J201</f>
        <v>0</v>
      </c>
      <c r="Q201" s="270">
        <f>ROUND(I201*H201,2)</f>
        <v>0</v>
      </c>
      <c r="R201" s="270">
        <f>ROUND(J201*H201,2)</f>
        <v>0</v>
      </c>
      <c r="T201" s="165">
        <f>S201*H201</f>
        <v>0</v>
      </c>
      <c r="U201" s="165">
        <v>0</v>
      </c>
      <c r="V201" s="165">
        <f>U201*H201</f>
        <v>0</v>
      </c>
      <c r="W201" s="165">
        <v>0</v>
      </c>
      <c r="X201" s="166">
        <f>W201*H201</f>
        <v>0</v>
      </c>
      <c r="AR201" s="167" t="s">
        <v>213</v>
      </c>
      <c r="AT201" s="167" t="s">
        <v>214</v>
      </c>
      <c r="AU201" s="167" t="s">
        <v>38</v>
      </c>
      <c r="AY201" s="37" t="s">
        <v>164</v>
      </c>
      <c r="BE201" s="168">
        <f>IF(O201="základní",K201,0)</f>
        <v>0</v>
      </c>
      <c r="BF201" s="168">
        <f>IF(O201="snížená",K201,0)</f>
        <v>0</v>
      </c>
      <c r="BG201" s="168">
        <f>IF(O201="zákl. přenesená",K201,0)</f>
        <v>0</v>
      </c>
      <c r="BH201" s="168">
        <f>IF(O201="sníž. přenesená",K201,0)</f>
        <v>0</v>
      </c>
      <c r="BI201" s="168">
        <f>IF(O201="nulová",K201,0)</f>
        <v>0</v>
      </c>
      <c r="BJ201" s="37" t="s">
        <v>40</v>
      </c>
      <c r="BK201" s="168">
        <f>ROUND(P201*H201,2)</f>
        <v>0</v>
      </c>
      <c r="BL201" s="37" t="s">
        <v>37</v>
      </c>
      <c r="BM201" s="167" t="s">
        <v>343</v>
      </c>
    </row>
    <row r="202" spans="2:65" s="50" customFormat="1">
      <c r="B202" s="49"/>
      <c r="D202" s="171" t="s">
        <v>755</v>
      </c>
      <c r="F202" s="271" t="s">
        <v>405</v>
      </c>
      <c r="I202" s="272"/>
      <c r="J202" s="272"/>
      <c r="M202" s="49"/>
      <c r="N202" s="273"/>
      <c r="X202" s="77"/>
      <c r="AT202" s="37" t="s">
        <v>755</v>
      </c>
      <c r="AU202" s="37" t="s">
        <v>38</v>
      </c>
    </row>
    <row r="203" spans="2:65" s="170" customFormat="1">
      <c r="B203" s="169"/>
      <c r="D203" s="171" t="s">
        <v>171</v>
      </c>
      <c r="E203" s="172" t="s">
        <v>50</v>
      </c>
      <c r="F203" s="173" t="s">
        <v>812</v>
      </c>
      <c r="H203" s="174">
        <v>45.4</v>
      </c>
      <c r="I203" s="275"/>
      <c r="J203" s="275"/>
      <c r="M203" s="169"/>
      <c r="N203" s="175"/>
      <c r="X203" s="176"/>
      <c r="AT203" s="172" t="s">
        <v>171</v>
      </c>
      <c r="AU203" s="172" t="s">
        <v>38</v>
      </c>
      <c r="AV203" s="170" t="s">
        <v>38</v>
      </c>
      <c r="AW203" s="170" t="s">
        <v>77</v>
      </c>
      <c r="AX203" s="170" t="s">
        <v>48</v>
      </c>
      <c r="AY203" s="172" t="s">
        <v>164</v>
      </c>
    </row>
    <row r="204" spans="2:65" s="184" customFormat="1">
      <c r="B204" s="183"/>
      <c r="D204" s="171" t="s">
        <v>171</v>
      </c>
      <c r="E204" s="185" t="s">
        <v>50</v>
      </c>
      <c r="F204" s="186" t="s">
        <v>185</v>
      </c>
      <c r="H204" s="187">
        <v>45.4</v>
      </c>
      <c r="I204" s="276"/>
      <c r="J204" s="276"/>
      <c r="M204" s="183"/>
      <c r="N204" s="188"/>
      <c r="X204" s="189"/>
      <c r="AT204" s="185" t="s">
        <v>171</v>
      </c>
      <c r="AU204" s="185" t="s">
        <v>38</v>
      </c>
      <c r="AV204" s="184" t="s">
        <v>37</v>
      </c>
      <c r="AW204" s="184" t="s">
        <v>77</v>
      </c>
      <c r="AX204" s="184" t="s">
        <v>40</v>
      </c>
      <c r="AY204" s="185" t="s">
        <v>164</v>
      </c>
    </row>
    <row r="205" spans="2:65" s="50" customFormat="1" ht="24.2" customHeight="1">
      <c r="B205" s="49"/>
      <c r="C205" s="156" t="s">
        <v>270</v>
      </c>
      <c r="D205" s="156" t="s">
        <v>166</v>
      </c>
      <c r="E205" s="157" t="s">
        <v>813</v>
      </c>
      <c r="F205" s="158" t="s">
        <v>814</v>
      </c>
      <c r="G205" s="159" t="s">
        <v>300</v>
      </c>
      <c r="H205" s="160">
        <v>52</v>
      </c>
      <c r="I205" s="268"/>
      <c r="J205" s="268"/>
      <c r="K205" s="161">
        <f>ROUND(P205*H205,2)</f>
        <v>0</v>
      </c>
      <c r="L205" s="158" t="s">
        <v>815</v>
      </c>
      <c r="M205" s="49"/>
      <c r="N205" s="269" t="s">
        <v>50</v>
      </c>
      <c r="O205" s="164" t="s">
        <v>85</v>
      </c>
      <c r="P205" s="270">
        <f>I205+J205</f>
        <v>0</v>
      </c>
      <c r="Q205" s="270">
        <f>ROUND(I205*H205,2)</f>
        <v>0</v>
      </c>
      <c r="R205" s="270">
        <f>ROUND(J205*H205,2)</f>
        <v>0</v>
      </c>
      <c r="T205" s="165">
        <f>S205*H205</f>
        <v>0</v>
      </c>
      <c r="U205" s="165">
        <v>0</v>
      </c>
      <c r="V205" s="165">
        <f>U205*H205</f>
        <v>0</v>
      </c>
      <c r="W205" s="165">
        <v>0</v>
      </c>
      <c r="X205" s="166">
        <f>W205*H205</f>
        <v>0</v>
      </c>
      <c r="AR205" s="167" t="s">
        <v>37</v>
      </c>
      <c r="AT205" s="167" t="s">
        <v>166</v>
      </c>
      <c r="AU205" s="167" t="s">
        <v>38</v>
      </c>
      <c r="AY205" s="37" t="s">
        <v>164</v>
      </c>
      <c r="BE205" s="168">
        <f>IF(O205="základní",K205,0)</f>
        <v>0</v>
      </c>
      <c r="BF205" s="168">
        <f>IF(O205="snížená",K205,0)</f>
        <v>0</v>
      </c>
      <c r="BG205" s="168">
        <f>IF(O205="zákl. přenesená",K205,0)</f>
        <v>0</v>
      </c>
      <c r="BH205" s="168">
        <f>IF(O205="sníž. přenesená",K205,0)</f>
        <v>0</v>
      </c>
      <c r="BI205" s="168">
        <f>IF(O205="nulová",K205,0)</f>
        <v>0</v>
      </c>
      <c r="BJ205" s="37" t="s">
        <v>40</v>
      </c>
      <c r="BK205" s="168">
        <f>ROUND(P205*H205,2)</f>
        <v>0</v>
      </c>
      <c r="BL205" s="37" t="s">
        <v>37</v>
      </c>
      <c r="BM205" s="167" t="s">
        <v>816</v>
      </c>
    </row>
    <row r="206" spans="2:65" s="50" customFormat="1" ht="19.5">
      <c r="B206" s="49"/>
      <c r="D206" s="171" t="s">
        <v>755</v>
      </c>
      <c r="F206" s="271" t="s">
        <v>814</v>
      </c>
      <c r="I206" s="272"/>
      <c r="J206" s="272"/>
      <c r="M206" s="49"/>
      <c r="N206" s="273"/>
      <c r="X206" s="77"/>
      <c r="AT206" s="37" t="s">
        <v>755</v>
      </c>
      <c r="AU206" s="37" t="s">
        <v>38</v>
      </c>
    </row>
    <row r="207" spans="2:65" s="145" customFormat="1" ht="22.9" customHeight="1">
      <c r="B207" s="144"/>
      <c r="D207" s="146" t="s">
        <v>119</v>
      </c>
      <c r="E207" s="154" t="s">
        <v>220</v>
      </c>
      <c r="F207" s="154" t="s">
        <v>524</v>
      </c>
      <c r="I207" s="266"/>
      <c r="J207" s="266"/>
      <c r="K207" s="155">
        <f>BK207</f>
        <v>0</v>
      </c>
      <c r="M207" s="144"/>
      <c r="N207" s="149"/>
      <c r="Q207" s="267">
        <f>SUM(Q208:Q211)</f>
        <v>0</v>
      </c>
      <c r="R207" s="267">
        <f>SUM(R208:R211)</f>
        <v>0</v>
      </c>
      <c r="T207" s="150">
        <f>SUM(T208:T211)</f>
        <v>0</v>
      </c>
      <c r="V207" s="150">
        <f>SUM(V208:V211)</f>
        <v>0</v>
      </c>
      <c r="X207" s="151">
        <f>SUM(X208:X211)</f>
        <v>0</v>
      </c>
      <c r="AR207" s="146" t="s">
        <v>40</v>
      </c>
      <c r="AT207" s="152" t="s">
        <v>119</v>
      </c>
      <c r="AU207" s="152" t="s">
        <v>40</v>
      </c>
      <c r="AY207" s="146" t="s">
        <v>164</v>
      </c>
      <c r="BK207" s="153">
        <f>SUM(BK208:BK211)</f>
        <v>0</v>
      </c>
    </row>
    <row r="208" spans="2:65" s="50" customFormat="1" ht="24.2" customHeight="1">
      <c r="B208" s="49"/>
      <c r="C208" s="156" t="s">
        <v>275</v>
      </c>
      <c r="D208" s="156" t="s">
        <v>166</v>
      </c>
      <c r="E208" s="157" t="s">
        <v>817</v>
      </c>
      <c r="F208" s="158" t="s">
        <v>818</v>
      </c>
      <c r="G208" s="159" t="s">
        <v>300</v>
      </c>
      <c r="H208" s="160">
        <v>4</v>
      </c>
      <c r="I208" s="268"/>
      <c r="J208" s="268"/>
      <c r="K208" s="161">
        <f>ROUND(P208*H208,2)</f>
        <v>0</v>
      </c>
      <c r="L208" s="158" t="s">
        <v>754</v>
      </c>
      <c r="M208" s="49"/>
      <c r="N208" s="269" t="s">
        <v>50</v>
      </c>
      <c r="O208" s="164" t="s">
        <v>85</v>
      </c>
      <c r="P208" s="270">
        <f>I208+J208</f>
        <v>0</v>
      </c>
      <c r="Q208" s="270">
        <f>ROUND(I208*H208,2)</f>
        <v>0</v>
      </c>
      <c r="R208" s="270">
        <f>ROUND(J208*H208,2)</f>
        <v>0</v>
      </c>
      <c r="T208" s="165">
        <f>S208*H208</f>
        <v>0</v>
      </c>
      <c r="U208" s="165">
        <v>0</v>
      </c>
      <c r="V208" s="165">
        <f>U208*H208</f>
        <v>0</v>
      </c>
      <c r="W208" s="165">
        <v>0</v>
      </c>
      <c r="X208" s="166">
        <f>W208*H208</f>
        <v>0</v>
      </c>
      <c r="AR208" s="167" t="s">
        <v>37</v>
      </c>
      <c r="AT208" s="167" t="s">
        <v>166</v>
      </c>
      <c r="AU208" s="167" t="s">
        <v>38</v>
      </c>
      <c r="AY208" s="37" t="s">
        <v>164</v>
      </c>
      <c r="BE208" s="168">
        <f>IF(O208="základní",K208,0)</f>
        <v>0</v>
      </c>
      <c r="BF208" s="168">
        <f>IF(O208="snížená",K208,0)</f>
        <v>0</v>
      </c>
      <c r="BG208" s="168">
        <f>IF(O208="zákl. přenesená",K208,0)</f>
        <v>0</v>
      </c>
      <c r="BH208" s="168">
        <f>IF(O208="sníž. přenesená",K208,0)</f>
        <v>0</v>
      </c>
      <c r="BI208" s="168">
        <f>IF(O208="nulová",K208,0)</f>
        <v>0</v>
      </c>
      <c r="BJ208" s="37" t="s">
        <v>40</v>
      </c>
      <c r="BK208" s="168">
        <f>ROUND(P208*H208,2)</f>
        <v>0</v>
      </c>
      <c r="BL208" s="37" t="s">
        <v>37</v>
      </c>
      <c r="BM208" s="167" t="s">
        <v>819</v>
      </c>
    </row>
    <row r="209" spans="2:65" s="50" customFormat="1">
      <c r="B209" s="49"/>
      <c r="D209" s="171" t="s">
        <v>755</v>
      </c>
      <c r="F209" s="271" t="s">
        <v>818</v>
      </c>
      <c r="I209" s="272"/>
      <c r="J209" s="272"/>
      <c r="M209" s="49"/>
      <c r="N209" s="273"/>
      <c r="X209" s="77"/>
      <c r="AT209" s="37" t="s">
        <v>755</v>
      </c>
      <c r="AU209" s="37" t="s">
        <v>38</v>
      </c>
    </row>
    <row r="210" spans="2:65" s="50" customFormat="1" ht="24.2" customHeight="1">
      <c r="B210" s="49"/>
      <c r="C210" s="156" t="s">
        <v>56</v>
      </c>
      <c r="D210" s="156" t="s">
        <v>166</v>
      </c>
      <c r="E210" s="157" t="s">
        <v>330</v>
      </c>
      <c r="F210" s="158" t="s">
        <v>820</v>
      </c>
      <c r="G210" s="159" t="s">
        <v>300</v>
      </c>
      <c r="H210" s="160">
        <v>4</v>
      </c>
      <c r="I210" s="268"/>
      <c r="J210" s="268"/>
      <c r="K210" s="161">
        <f>ROUND(P210*H210,2)</f>
        <v>0</v>
      </c>
      <c r="L210" s="158" t="s">
        <v>754</v>
      </c>
      <c r="M210" s="49"/>
      <c r="N210" s="269" t="s">
        <v>50</v>
      </c>
      <c r="O210" s="164" t="s">
        <v>85</v>
      </c>
      <c r="P210" s="270">
        <f>I210+J210</f>
        <v>0</v>
      </c>
      <c r="Q210" s="270">
        <f>ROUND(I210*H210,2)</f>
        <v>0</v>
      </c>
      <c r="R210" s="270">
        <f>ROUND(J210*H210,2)</f>
        <v>0</v>
      </c>
      <c r="T210" s="165">
        <f>S210*H210</f>
        <v>0</v>
      </c>
      <c r="U210" s="165">
        <v>0</v>
      </c>
      <c r="V210" s="165">
        <f>U210*H210</f>
        <v>0</v>
      </c>
      <c r="W210" s="165">
        <v>0</v>
      </c>
      <c r="X210" s="166">
        <f>W210*H210</f>
        <v>0</v>
      </c>
      <c r="AR210" s="167" t="s">
        <v>37</v>
      </c>
      <c r="AT210" s="167" t="s">
        <v>166</v>
      </c>
      <c r="AU210" s="167" t="s">
        <v>38</v>
      </c>
      <c r="AY210" s="37" t="s">
        <v>164</v>
      </c>
      <c r="BE210" s="168">
        <f>IF(O210="základní",K210,0)</f>
        <v>0</v>
      </c>
      <c r="BF210" s="168">
        <f>IF(O210="snížená",K210,0)</f>
        <v>0</v>
      </c>
      <c r="BG210" s="168">
        <f>IF(O210="zákl. přenesená",K210,0)</f>
        <v>0</v>
      </c>
      <c r="BH210" s="168">
        <f>IF(O210="sníž. přenesená",K210,0)</f>
        <v>0</v>
      </c>
      <c r="BI210" s="168">
        <f>IF(O210="nulová",K210,0)</f>
        <v>0</v>
      </c>
      <c r="BJ210" s="37" t="s">
        <v>40</v>
      </c>
      <c r="BK210" s="168">
        <f>ROUND(P210*H210,2)</f>
        <v>0</v>
      </c>
      <c r="BL210" s="37" t="s">
        <v>37</v>
      </c>
      <c r="BM210" s="167" t="s">
        <v>821</v>
      </c>
    </row>
    <row r="211" spans="2:65" s="50" customFormat="1">
      <c r="B211" s="49"/>
      <c r="D211" s="171" t="s">
        <v>755</v>
      </c>
      <c r="F211" s="271" t="s">
        <v>820</v>
      </c>
      <c r="I211" s="272"/>
      <c r="J211" s="272"/>
      <c r="M211" s="49"/>
      <c r="N211" s="273"/>
      <c r="X211" s="77"/>
      <c r="AT211" s="37" t="s">
        <v>755</v>
      </c>
      <c r="AU211" s="37" t="s">
        <v>38</v>
      </c>
    </row>
    <row r="212" spans="2:65" s="145" customFormat="1" ht="22.9" customHeight="1">
      <c r="B212" s="144"/>
      <c r="D212" s="146" t="s">
        <v>119</v>
      </c>
      <c r="E212" s="154" t="s">
        <v>616</v>
      </c>
      <c r="F212" s="154" t="s">
        <v>617</v>
      </c>
      <c r="I212" s="266"/>
      <c r="J212" s="266"/>
      <c r="K212" s="155">
        <f>BK212</f>
        <v>0</v>
      </c>
      <c r="M212" s="144"/>
      <c r="N212" s="149"/>
      <c r="Q212" s="267">
        <f>SUM(Q213:Q232)</f>
        <v>0</v>
      </c>
      <c r="R212" s="267">
        <f>SUM(R213:R232)</f>
        <v>0</v>
      </c>
      <c r="T212" s="150">
        <f>SUM(T213:T232)</f>
        <v>0</v>
      </c>
      <c r="V212" s="150">
        <f>SUM(V213:V232)</f>
        <v>0</v>
      </c>
      <c r="X212" s="151">
        <f>SUM(X213:X232)</f>
        <v>0</v>
      </c>
      <c r="AR212" s="146" t="s">
        <v>40</v>
      </c>
      <c r="AT212" s="152" t="s">
        <v>119</v>
      </c>
      <c r="AU212" s="152" t="s">
        <v>40</v>
      </c>
      <c r="AY212" s="146" t="s">
        <v>164</v>
      </c>
      <c r="BK212" s="153">
        <f>SUM(BK213:BK232)</f>
        <v>0</v>
      </c>
    </row>
    <row r="213" spans="2:65" s="50" customFormat="1" ht="24.2" customHeight="1">
      <c r="B213" s="49"/>
      <c r="C213" s="156" t="s">
        <v>284</v>
      </c>
      <c r="D213" s="156" t="s">
        <v>166</v>
      </c>
      <c r="E213" s="157" t="s">
        <v>586</v>
      </c>
      <c r="F213" s="158" t="s">
        <v>822</v>
      </c>
      <c r="G213" s="159" t="s">
        <v>43</v>
      </c>
      <c r="H213" s="160">
        <v>1466.4760000000001</v>
      </c>
      <c r="I213" s="268"/>
      <c r="J213" s="268"/>
      <c r="K213" s="161">
        <f>ROUND(P213*H213,2)</f>
        <v>0</v>
      </c>
      <c r="L213" s="158" t="s">
        <v>754</v>
      </c>
      <c r="M213" s="49"/>
      <c r="N213" s="269" t="s">
        <v>50</v>
      </c>
      <c r="O213" s="164" t="s">
        <v>85</v>
      </c>
      <c r="P213" s="270">
        <f>I213+J213</f>
        <v>0</v>
      </c>
      <c r="Q213" s="270">
        <f>ROUND(I213*H213,2)</f>
        <v>0</v>
      </c>
      <c r="R213" s="270">
        <f>ROUND(J213*H213,2)</f>
        <v>0</v>
      </c>
      <c r="T213" s="165">
        <f>S213*H213</f>
        <v>0</v>
      </c>
      <c r="U213" s="165">
        <v>0</v>
      </c>
      <c r="V213" s="165">
        <f>U213*H213</f>
        <v>0</v>
      </c>
      <c r="W213" s="165">
        <v>0</v>
      </c>
      <c r="X213" s="166">
        <f>W213*H213</f>
        <v>0</v>
      </c>
      <c r="AR213" s="167" t="s">
        <v>37</v>
      </c>
      <c r="AT213" s="167" t="s">
        <v>166</v>
      </c>
      <c r="AU213" s="167" t="s">
        <v>38</v>
      </c>
      <c r="AY213" s="37" t="s">
        <v>164</v>
      </c>
      <c r="BE213" s="168">
        <f>IF(O213="základní",K213,0)</f>
        <v>0</v>
      </c>
      <c r="BF213" s="168">
        <f>IF(O213="snížená",K213,0)</f>
        <v>0</v>
      </c>
      <c r="BG213" s="168">
        <f>IF(O213="zákl. přenesená",K213,0)</f>
        <v>0</v>
      </c>
      <c r="BH213" s="168">
        <f>IF(O213="sníž. přenesená",K213,0)</f>
        <v>0</v>
      </c>
      <c r="BI213" s="168">
        <f>IF(O213="nulová",K213,0)</f>
        <v>0</v>
      </c>
      <c r="BJ213" s="37" t="s">
        <v>40</v>
      </c>
      <c r="BK213" s="168">
        <f>ROUND(P213*H213,2)</f>
        <v>0</v>
      </c>
      <c r="BL213" s="37" t="s">
        <v>37</v>
      </c>
      <c r="BM213" s="167" t="s">
        <v>823</v>
      </c>
    </row>
    <row r="214" spans="2:65" s="50" customFormat="1">
      <c r="B214" s="49"/>
      <c r="D214" s="171" t="s">
        <v>755</v>
      </c>
      <c r="F214" s="271" t="s">
        <v>822</v>
      </c>
      <c r="I214" s="272"/>
      <c r="J214" s="272"/>
      <c r="M214" s="49"/>
      <c r="N214" s="273"/>
      <c r="X214" s="77"/>
      <c r="AT214" s="37" t="s">
        <v>755</v>
      </c>
      <c r="AU214" s="37" t="s">
        <v>38</v>
      </c>
    </row>
    <row r="215" spans="2:65" s="50" customFormat="1" ht="24.2" customHeight="1">
      <c r="B215" s="49"/>
      <c r="C215" s="156" t="s">
        <v>289</v>
      </c>
      <c r="D215" s="156" t="s">
        <v>166</v>
      </c>
      <c r="E215" s="157" t="s">
        <v>592</v>
      </c>
      <c r="F215" s="158" t="s">
        <v>824</v>
      </c>
      <c r="G215" s="159" t="s">
        <v>43</v>
      </c>
      <c r="H215" s="160">
        <v>13198.284</v>
      </c>
      <c r="I215" s="268"/>
      <c r="J215" s="268"/>
      <c r="K215" s="161">
        <f>ROUND(P215*H215,2)</f>
        <v>0</v>
      </c>
      <c r="L215" s="158" t="s">
        <v>754</v>
      </c>
      <c r="M215" s="49"/>
      <c r="N215" s="269" t="s">
        <v>50</v>
      </c>
      <c r="O215" s="164" t="s">
        <v>85</v>
      </c>
      <c r="P215" s="270">
        <f>I215+J215</f>
        <v>0</v>
      </c>
      <c r="Q215" s="270">
        <f>ROUND(I215*H215,2)</f>
        <v>0</v>
      </c>
      <c r="R215" s="270">
        <f>ROUND(J215*H215,2)</f>
        <v>0</v>
      </c>
      <c r="T215" s="165">
        <f>S215*H215</f>
        <v>0</v>
      </c>
      <c r="U215" s="165">
        <v>0</v>
      </c>
      <c r="V215" s="165">
        <f>U215*H215</f>
        <v>0</v>
      </c>
      <c r="W215" s="165">
        <v>0</v>
      </c>
      <c r="X215" s="166">
        <f>W215*H215</f>
        <v>0</v>
      </c>
      <c r="AR215" s="167" t="s">
        <v>37</v>
      </c>
      <c r="AT215" s="167" t="s">
        <v>166</v>
      </c>
      <c r="AU215" s="167" t="s">
        <v>38</v>
      </c>
      <c r="AY215" s="37" t="s">
        <v>164</v>
      </c>
      <c r="BE215" s="168">
        <f>IF(O215="základní",K215,0)</f>
        <v>0</v>
      </c>
      <c r="BF215" s="168">
        <f>IF(O215="snížená",K215,0)</f>
        <v>0</v>
      </c>
      <c r="BG215" s="168">
        <f>IF(O215="zákl. přenesená",K215,0)</f>
        <v>0</v>
      </c>
      <c r="BH215" s="168">
        <f>IF(O215="sníž. přenesená",K215,0)</f>
        <v>0</v>
      </c>
      <c r="BI215" s="168">
        <f>IF(O215="nulová",K215,0)</f>
        <v>0</v>
      </c>
      <c r="BJ215" s="37" t="s">
        <v>40</v>
      </c>
      <c r="BK215" s="168">
        <f>ROUND(P215*H215,2)</f>
        <v>0</v>
      </c>
      <c r="BL215" s="37" t="s">
        <v>37</v>
      </c>
      <c r="BM215" s="167" t="s">
        <v>825</v>
      </c>
    </row>
    <row r="216" spans="2:65" s="50" customFormat="1">
      <c r="B216" s="49"/>
      <c r="D216" s="171" t="s">
        <v>755</v>
      </c>
      <c r="F216" s="271" t="s">
        <v>824</v>
      </c>
      <c r="I216" s="272"/>
      <c r="J216" s="272"/>
      <c r="M216" s="49"/>
      <c r="N216" s="273"/>
      <c r="X216" s="77"/>
      <c r="AT216" s="37" t="s">
        <v>755</v>
      </c>
      <c r="AU216" s="37" t="s">
        <v>38</v>
      </c>
    </row>
    <row r="217" spans="2:65" s="170" customFormat="1">
      <c r="B217" s="169"/>
      <c r="D217" s="171" t="s">
        <v>171</v>
      </c>
      <c r="E217" s="172" t="s">
        <v>50</v>
      </c>
      <c r="F217" s="173" t="s">
        <v>826</v>
      </c>
      <c r="H217" s="174">
        <v>13198.284</v>
      </c>
      <c r="I217" s="275"/>
      <c r="J217" s="275"/>
      <c r="M217" s="169"/>
      <c r="N217" s="175"/>
      <c r="X217" s="176"/>
      <c r="AT217" s="172" t="s">
        <v>171</v>
      </c>
      <c r="AU217" s="172" t="s">
        <v>38</v>
      </c>
      <c r="AV217" s="170" t="s">
        <v>38</v>
      </c>
      <c r="AW217" s="170" t="s">
        <v>77</v>
      </c>
      <c r="AX217" s="170" t="s">
        <v>48</v>
      </c>
      <c r="AY217" s="172" t="s">
        <v>164</v>
      </c>
    </row>
    <row r="218" spans="2:65" s="184" customFormat="1">
      <c r="B218" s="183"/>
      <c r="D218" s="171" t="s">
        <v>171</v>
      </c>
      <c r="E218" s="185" t="s">
        <v>50</v>
      </c>
      <c r="F218" s="186" t="s">
        <v>185</v>
      </c>
      <c r="H218" s="187">
        <v>13198.284</v>
      </c>
      <c r="I218" s="276"/>
      <c r="J218" s="276"/>
      <c r="M218" s="183"/>
      <c r="N218" s="188"/>
      <c r="X218" s="189"/>
      <c r="AT218" s="185" t="s">
        <v>171</v>
      </c>
      <c r="AU218" s="185" t="s">
        <v>38</v>
      </c>
      <c r="AV218" s="184" t="s">
        <v>37</v>
      </c>
      <c r="AW218" s="184" t="s">
        <v>77</v>
      </c>
      <c r="AX218" s="184" t="s">
        <v>40</v>
      </c>
      <c r="AY218" s="185" t="s">
        <v>164</v>
      </c>
    </row>
    <row r="219" spans="2:65" s="50" customFormat="1" ht="24.2" customHeight="1">
      <c r="B219" s="49"/>
      <c r="C219" s="156" t="s">
        <v>297</v>
      </c>
      <c r="D219" s="156" t="s">
        <v>166</v>
      </c>
      <c r="E219" s="157" t="s">
        <v>827</v>
      </c>
      <c r="F219" s="158" t="s">
        <v>828</v>
      </c>
      <c r="G219" s="159" t="s">
        <v>43</v>
      </c>
      <c r="H219" s="160">
        <v>1466.4760000000001</v>
      </c>
      <c r="I219" s="268"/>
      <c r="J219" s="268"/>
      <c r="K219" s="161">
        <f>ROUND(P219*H219,2)</f>
        <v>0</v>
      </c>
      <c r="L219" s="158" t="s">
        <v>754</v>
      </c>
      <c r="M219" s="49"/>
      <c r="N219" s="269" t="s">
        <v>50</v>
      </c>
      <c r="O219" s="164" t="s">
        <v>85</v>
      </c>
      <c r="P219" s="270">
        <f>I219+J219</f>
        <v>0</v>
      </c>
      <c r="Q219" s="270">
        <f>ROUND(I219*H219,2)</f>
        <v>0</v>
      </c>
      <c r="R219" s="270">
        <f>ROUND(J219*H219,2)</f>
        <v>0</v>
      </c>
      <c r="T219" s="165">
        <f>S219*H219</f>
        <v>0</v>
      </c>
      <c r="U219" s="165">
        <v>0</v>
      </c>
      <c r="V219" s="165">
        <f>U219*H219</f>
        <v>0</v>
      </c>
      <c r="W219" s="165">
        <v>0</v>
      </c>
      <c r="X219" s="166">
        <f>W219*H219</f>
        <v>0</v>
      </c>
      <c r="AR219" s="167" t="s">
        <v>37</v>
      </c>
      <c r="AT219" s="167" t="s">
        <v>166</v>
      </c>
      <c r="AU219" s="167" t="s">
        <v>38</v>
      </c>
      <c r="AY219" s="37" t="s">
        <v>164</v>
      </c>
      <c r="BE219" s="168">
        <f>IF(O219="základní",K219,0)</f>
        <v>0</v>
      </c>
      <c r="BF219" s="168">
        <f>IF(O219="snížená",K219,0)</f>
        <v>0</v>
      </c>
      <c r="BG219" s="168">
        <f>IF(O219="zákl. přenesená",K219,0)</f>
        <v>0</v>
      </c>
      <c r="BH219" s="168">
        <f>IF(O219="sníž. přenesená",K219,0)</f>
        <v>0</v>
      </c>
      <c r="BI219" s="168">
        <f>IF(O219="nulová",K219,0)</f>
        <v>0</v>
      </c>
      <c r="BJ219" s="37" t="s">
        <v>40</v>
      </c>
      <c r="BK219" s="168">
        <f>ROUND(P219*H219,2)</f>
        <v>0</v>
      </c>
      <c r="BL219" s="37" t="s">
        <v>37</v>
      </c>
      <c r="BM219" s="167" t="s">
        <v>829</v>
      </c>
    </row>
    <row r="220" spans="2:65" s="50" customFormat="1">
      <c r="B220" s="49"/>
      <c r="D220" s="171" t="s">
        <v>755</v>
      </c>
      <c r="F220" s="271" t="s">
        <v>828</v>
      </c>
      <c r="I220" s="272"/>
      <c r="J220" s="272"/>
      <c r="M220" s="49"/>
      <c r="N220" s="273"/>
      <c r="X220" s="77"/>
      <c r="AT220" s="37" t="s">
        <v>755</v>
      </c>
      <c r="AU220" s="37" t="s">
        <v>38</v>
      </c>
    </row>
    <row r="221" spans="2:65" s="50" customFormat="1" ht="24.2" customHeight="1">
      <c r="B221" s="49"/>
      <c r="C221" s="156" t="s">
        <v>303</v>
      </c>
      <c r="D221" s="156" t="s">
        <v>166</v>
      </c>
      <c r="E221" s="157" t="s">
        <v>830</v>
      </c>
      <c r="F221" s="158" t="s">
        <v>831</v>
      </c>
      <c r="G221" s="159" t="s">
        <v>43</v>
      </c>
      <c r="H221" s="160">
        <v>746.476</v>
      </c>
      <c r="I221" s="268"/>
      <c r="J221" s="268"/>
      <c r="K221" s="161">
        <f>ROUND(P221*H221,2)</f>
        <v>0</v>
      </c>
      <c r="L221" s="158" t="s">
        <v>754</v>
      </c>
      <c r="M221" s="49"/>
      <c r="N221" s="269" t="s">
        <v>50</v>
      </c>
      <c r="O221" s="164" t="s">
        <v>85</v>
      </c>
      <c r="P221" s="270">
        <f>I221+J221</f>
        <v>0</v>
      </c>
      <c r="Q221" s="270">
        <f>ROUND(I221*H221,2)</f>
        <v>0</v>
      </c>
      <c r="R221" s="270">
        <f>ROUND(J221*H221,2)</f>
        <v>0</v>
      </c>
      <c r="T221" s="165">
        <f>S221*H221</f>
        <v>0</v>
      </c>
      <c r="U221" s="165">
        <v>0</v>
      </c>
      <c r="V221" s="165">
        <f>U221*H221</f>
        <v>0</v>
      </c>
      <c r="W221" s="165">
        <v>0</v>
      </c>
      <c r="X221" s="166">
        <f>W221*H221</f>
        <v>0</v>
      </c>
      <c r="AR221" s="167" t="s">
        <v>37</v>
      </c>
      <c r="AT221" s="167" t="s">
        <v>166</v>
      </c>
      <c r="AU221" s="167" t="s">
        <v>38</v>
      </c>
      <c r="AY221" s="37" t="s">
        <v>164</v>
      </c>
      <c r="BE221" s="168">
        <f>IF(O221="základní",K221,0)</f>
        <v>0</v>
      </c>
      <c r="BF221" s="168">
        <f>IF(O221="snížená",K221,0)</f>
        <v>0</v>
      </c>
      <c r="BG221" s="168">
        <f>IF(O221="zákl. přenesená",K221,0)</f>
        <v>0</v>
      </c>
      <c r="BH221" s="168">
        <f>IF(O221="sníž. přenesená",K221,0)</f>
        <v>0</v>
      </c>
      <c r="BI221" s="168">
        <f>IF(O221="nulová",K221,0)</f>
        <v>0</v>
      </c>
      <c r="BJ221" s="37" t="s">
        <v>40</v>
      </c>
      <c r="BK221" s="168">
        <f>ROUND(P221*H221,2)</f>
        <v>0</v>
      </c>
      <c r="BL221" s="37" t="s">
        <v>37</v>
      </c>
      <c r="BM221" s="167" t="s">
        <v>832</v>
      </c>
    </row>
    <row r="222" spans="2:65" s="50" customFormat="1" ht="19.5">
      <c r="B222" s="49"/>
      <c r="D222" s="171" t="s">
        <v>755</v>
      </c>
      <c r="F222" s="271" t="s">
        <v>831</v>
      </c>
      <c r="I222" s="272"/>
      <c r="J222" s="272"/>
      <c r="M222" s="49"/>
      <c r="N222" s="273"/>
      <c r="X222" s="77"/>
      <c r="AT222" s="37" t="s">
        <v>755</v>
      </c>
      <c r="AU222" s="37" t="s">
        <v>38</v>
      </c>
    </row>
    <row r="223" spans="2:65" s="170" customFormat="1">
      <c r="B223" s="169"/>
      <c r="D223" s="171" t="s">
        <v>171</v>
      </c>
      <c r="E223" s="172" t="s">
        <v>50</v>
      </c>
      <c r="F223" s="173" t="s">
        <v>833</v>
      </c>
      <c r="H223" s="174">
        <v>746.476</v>
      </c>
      <c r="I223" s="275"/>
      <c r="J223" s="275"/>
      <c r="M223" s="169"/>
      <c r="N223" s="175"/>
      <c r="X223" s="176"/>
      <c r="AT223" s="172" t="s">
        <v>171</v>
      </c>
      <c r="AU223" s="172" t="s">
        <v>38</v>
      </c>
      <c r="AV223" s="170" t="s">
        <v>38</v>
      </c>
      <c r="AW223" s="170" t="s">
        <v>77</v>
      </c>
      <c r="AX223" s="170" t="s">
        <v>48</v>
      </c>
      <c r="AY223" s="172" t="s">
        <v>164</v>
      </c>
    </row>
    <row r="224" spans="2:65" s="184" customFormat="1">
      <c r="B224" s="183"/>
      <c r="D224" s="171" t="s">
        <v>171</v>
      </c>
      <c r="E224" s="185" t="s">
        <v>50</v>
      </c>
      <c r="F224" s="186" t="s">
        <v>185</v>
      </c>
      <c r="H224" s="187">
        <v>746.476</v>
      </c>
      <c r="I224" s="276"/>
      <c r="J224" s="276"/>
      <c r="M224" s="183"/>
      <c r="N224" s="188"/>
      <c r="X224" s="189"/>
      <c r="AT224" s="185" t="s">
        <v>171</v>
      </c>
      <c r="AU224" s="185" t="s">
        <v>38</v>
      </c>
      <c r="AV224" s="184" t="s">
        <v>37</v>
      </c>
      <c r="AW224" s="184" t="s">
        <v>77</v>
      </c>
      <c r="AX224" s="184" t="s">
        <v>40</v>
      </c>
      <c r="AY224" s="185" t="s">
        <v>164</v>
      </c>
    </row>
    <row r="225" spans="2:65" s="50" customFormat="1" ht="24.2" customHeight="1">
      <c r="B225" s="49"/>
      <c r="C225" s="156" t="s">
        <v>307</v>
      </c>
      <c r="D225" s="156" t="s">
        <v>166</v>
      </c>
      <c r="E225" s="157" t="s">
        <v>834</v>
      </c>
      <c r="F225" s="158" t="s">
        <v>805</v>
      </c>
      <c r="G225" s="159" t="s">
        <v>43</v>
      </c>
      <c r="H225" s="160">
        <v>522</v>
      </c>
      <c r="I225" s="268"/>
      <c r="J225" s="268"/>
      <c r="K225" s="161">
        <f>ROUND(P225*H225,2)</f>
        <v>0</v>
      </c>
      <c r="L225" s="158" t="s">
        <v>754</v>
      </c>
      <c r="M225" s="49"/>
      <c r="N225" s="269" t="s">
        <v>50</v>
      </c>
      <c r="O225" s="164" t="s">
        <v>85</v>
      </c>
      <c r="P225" s="270">
        <f>I225+J225</f>
        <v>0</v>
      </c>
      <c r="Q225" s="270">
        <f>ROUND(I225*H225,2)</f>
        <v>0</v>
      </c>
      <c r="R225" s="270">
        <f>ROUND(J225*H225,2)</f>
        <v>0</v>
      </c>
      <c r="T225" s="165">
        <f>S225*H225</f>
        <v>0</v>
      </c>
      <c r="U225" s="165">
        <v>0</v>
      </c>
      <c r="V225" s="165">
        <f>U225*H225</f>
        <v>0</v>
      </c>
      <c r="W225" s="165">
        <v>0</v>
      </c>
      <c r="X225" s="166">
        <f>W225*H225</f>
        <v>0</v>
      </c>
      <c r="AR225" s="167" t="s">
        <v>37</v>
      </c>
      <c r="AT225" s="167" t="s">
        <v>166</v>
      </c>
      <c r="AU225" s="167" t="s">
        <v>38</v>
      </c>
      <c r="AY225" s="37" t="s">
        <v>164</v>
      </c>
      <c r="BE225" s="168">
        <f>IF(O225="základní",K225,0)</f>
        <v>0</v>
      </c>
      <c r="BF225" s="168">
        <f>IF(O225="snížená",K225,0)</f>
        <v>0</v>
      </c>
      <c r="BG225" s="168">
        <f>IF(O225="zákl. přenesená",K225,0)</f>
        <v>0</v>
      </c>
      <c r="BH225" s="168">
        <f>IF(O225="sníž. přenesená",K225,0)</f>
        <v>0</v>
      </c>
      <c r="BI225" s="168">
        <f>IF(O225="nulová",K225,0)</f>
        <v>0</v>
      </c>
      <c r="BJ225" s="37" t="s">
        <v>40</v>
      </c>
      <c r="BK225" s="168">
        <f>ROUND(P225*H225,2)</f>
        <v>0</v>
      </c>
      <c r="BL225" s="37" t="s">
        <v>37</v>
      </c>
      <c r="BM225" s="167" t="s">
        <v>835</v>
      </c>
    </row>
    <row r="226" spans="2:65" s="50" customFormat="1" ht="19.5">
      <c r="B226" s="49"/>
      <c r="D226" s="171" t="s">
        <v>755</v>
      </c>
      <c r="F226" s="271" t="s">
        <v>805</v>
      </c>
      <c r="I226" s="272"/>
      <c r="J226" s="272"/>
      <c r="M226" s="49"/>
      <c r="N226" s="273"/>
      <c r="X226" s="77"/>
      <c r="AT226" s="37" t="s">
        <v>755</v>
      </c>
      <c r="AU226" s="37" t="s">
        <v>38</v>
      </c>
    </row>
    <row r="227" spans="2:65" s="170" customFormat="1">
      <c r="B227" s="169"/>
      <c r="D227" s="171" t="s">
        <v>171</v>
      </c>
      <c r="E227" s="172" t="s">
        <v>50</v>
      </c>
      <c r="F227" s="173" t="s">
        <v>836</v>
      </c>
      <c r="H227" s="174">
        <v>522</v>
      </c>
      <c r="I227" s="275"/>
      <c r="J227" s="275"/>
      <c r="M227" s="169"/>
      <c r="N227" s="175"/>
      <c r="X227" s="176"/>
      <c r="AT227" s="172" t="s">
        <v>171</v>
      </c>
      <c r="AU227" s="172" t="s">
        <v>38</v>
      </c>
      <c r="AV227" s="170" t="s">
        <v>38</v>
      </c>
      <c r="AW227" s="170" t="s">
        <v>77</v>
      </c>
      <c r="AX227" s="170" t="s">
        <v>48</v>
      </c>
      <c r="AY227" s="172" t="s">
        <v>164</v>
      </c>
    </row>
    <row r="228" spans="2:65" s="184" customFormat="1">
      <c r="B228" s="183"/>
      <c r="D228" s="171" t="s">
        <v>171</v>
      </c>
      <c r="E228" s="185" t="s">
        <v>50</v>
      </c>
      <c r="F228" s="186" t="s">
        <v>185</v>
      </c>
      <c r="H228" s="187">
        <v>522</v>
      </c>
      <c r="I228" s="276"/>
      <c r="J228" s="276"/>
      <c r="M228" s="183"/>
      <c r="N228" s="188"/>
      <c r="X228" s="189"/>
      <c r="AT228" s="185" t="s">
        <v>171</v>
      </c>
      <c r="AU228" s="185" t="s">
        <v>38</v>
      </c>
      <c r="AV228" s="184" t="s">
        <v>37</v>
      </c>
      <c r="AW228" s="184" t="s">
        <v>77</v>
      </c>
      <c r="AX228" s="184" t="s">
        <v>40</v>
      </c>
      <c r="AY228" s="185" t="s">
        <v>164</v>
      </c>
    </row>
    <row r="229" spans="2:65" s="50" customFormat="1" ht="24.2" customHeight="1">
      <c r="B229" s="49"/>
      <c r="C229" s="156" t="s">
        <v>311</v>
      </c>
      <c r="D229" s="156" t="s">
        <v>166</v>
      </c>
      <c r="E229" s="157" t="s">
        <v>837</v>
      </c>
      <c r="F229" s="158" t="s">
        <v>838</v>
      </c>
      <c r="G229" s="159" t="s">
        <v>43</v>
      </c>
      <c r="H229" s="160">
        <v>198</v>
      </c>
      <c r="I229" s="268"/>
      <c r="J229" s="268"/>
      <c r="K229" s="161">
        <f>ROUND(P229*H229,2)</f>
        <v>0</v>
      </c>
      <c r="L229" s="158" t="s">
        <v>754</v>
      </c>
      <c r="M229" s="49"/>
      <c r="N229" s="269" t="s">
        <v>50</v>
      </c>
      <c r="O229" s="164" t="s">
        <v>85</v>
      </c>
      <c r="P229" s="270">
        <f>I229+J229</f>
        <v>0</v>
      </c>
      <c r="Q229" s="270">
        <f>ROUND(I229*H229,2)</f>
        <v>0</v>
      </c>
      <c r="R229" s="270">
        <f>ROUND(J229*H229,2)</f>
        <v>0</v>
      </c>
      <c r="T229" s="165">
        <f>S229*H229</f>
        <v>0</v>
      </c>
      <c r="U229" s="165">
        <v>0</v>
      </c>
      <c r="V229" s="165">
        <f>U229*H229</f>
        <v>0</v>
      </c>
      <c r="W229" s="165">
        <v>0</v>
      </c>
      <c r="X229" s="166">
        <f>W229*H229</f>
        <v>0</v>
      </c>
      <c r="AR229" s="167" t="s">
        <v>37</v>
      </c>
      <c r="AT229" s="167" t="s">
        <v>166</v>
      </c>
      <c r="AU229" s="167" t="s">
        <v>38</v>
      </c>
      <c r="AY229" s="37" t="s">
        <v>164</v>
      </c>
      <c r="BE229" s="168">
        <f>IF(O229="základní",K229,0)</f>
        <v>0</v>
      </c>
      <c r="BF229" s="168">
        <f>IF(O229="snížená",K229,0)</f>
        <v>0</v>
      </c>
      <c r="BG229" s="168">
        <f>IF(O229="zákl. přenesená",K229,0)</f>
        <v>0</v>
      </c>
      <c r="BH229" s="168">
        <f>IF(O229="sníž. přenesená",K229,0)</f>
        <v>0</v>
      </c>
      <c r="BI229" s="168">
        <f>IF(O229="nulová",K229,0)</f>
        <v>0</v>
      </c>
      <c r="BJ229" s="37" t="s">
        <v>40</v>
      </c>
      <c r="BK229" s="168">
        <f>ROUND(P229*H229,2)</f>
        <v>0</v>
      </c>
      <c r="BL229" s="37" t="s">
        <v>37</v>
      </c>
      <c r="BM229" s="167" t="s">
        <v>839</v>
      </c>
    </row>
    <row r="230" spans="2:65" s="50" customFormat="1" ht="19.5">
      <c r="B230" s="49"/>
      <c r="D230" s="171" t="s">
        <v>755</v>
      </c>
      <c r="F230" s="271" t="s">
        <v>838</v>
      </c>
      <c r="I230" s="272"/>
      <c r="J230" s="272"/>
      <c r="M230" s="49"/>
      <c r="N230" s="273"/>
      <c r="X230" s="77"/>
      <c r="AT230" s="37" t="s">
        <v>755</v>
      </c>
      <c r="AU230" s="37" t="s">
        <v>38</v>
      </c>
    </row>
    <row r="231" spans="2:65" s="170" customFormat="1">
      <c r="B231" s="169"/>
      <c r="D231" s="171" t="s">
        <v>171</v>
      </c>
      <c r="E231" s="172" t="s">
        <v>50</v>
      </c>
      <c r="F231" s="173" t="s">
        <v>840</v>
      </c>
      <c r="H231" s="174">
        <v>198</v>
      </c>
      <c r="I231" s="275"/>
      <c r="J231" s="275"/>
      <c r="M231" s="169"/>
      <c r="N231" s="175"/>
      <c r="X231" s="176"/>
      <c r="AT231" s="172" t="s">
        <v>171</v>
      </c>
      <c r="AU231" s="172" t="s">
        <v>38</v>
      </c>
      <c r="AV231" s="170" t="s">
        <v>38</v>
      </c>
      <c r="AW231" s="170" t="s">
        <v>77</v>
      </c>
      <c r="AX231" s="170" t="s">
        <v>48</v>
      </c>
      <c r="AY231" s="172" t="s">
        <v>164</v>
      </c>
    </row>
    <row r="232" spans="2:65" s="184" customFormat="1">
      <c r="B232" s="183"/>
      <c r="D232" s="171" t="s">
        <v>171</v>
      </c>
      <c r="E232" s="185" t="s">
        <v>50</v>
      </c>
      <c r="F232" s="186" t="s">
        <v>185</v>
      </c>
      <c r="H232" s="187">
        <v>198</v>
      </c>
      <c r="I232" s="276"/>
      <c r="J232" s="276"/>
      <c r="M232" s="183"/>
      <c r="N232" s="188"/>
      <c r="X232" s="189"/>
      <c r="AT232" s="185" t="s">
        <v>171</v>
      </c>
      <c r="AU232" s="185" t="s">
        <v>38</v>
      </c>
      <c r="AV232" s="184" t="s">
        <v>37</v>
      </c>
      <c r="AW232" s="184" t="s">
        <v>77</v>
      </c>
      <c r="AX232" s="184" t="s">
        <v>40</v>
      </c>
      <c r="AY232" s="185" t="s">
        <v>164</v>
      </c>
    </row>
    <row r="233" spans="2:65" s="145" customFormat="1" ht="22.9" customHeight="1">
      <c r="B233" s="144"/>
      <c r="D233" s="146" t="s">
        <v>119</v>
      </c>
      <c r="E233" s="154" t="s">
        <v>623</v>
      </c>
      <c r="F233" s="154" t="s">
        <v>624</v>
      </c>
      <c r="I233" s="266"/>
      <c r="J233" s="266"/>
      <c r="K233" s="155">
        <f>BK233</f>
        <v>0</v>
      </c>
      <c r="M233" s="144"/>
      <c r="N233" s="149"/>
      <c r="Q233" s="267">
        <f>SUM(Q234:Q237)</f>
        <v>0</v>
      </c>
      <c r="R233" s="267">
        <f>SUM(R234:R237)</f>
        <v>0</v>
      </c>
      <c r="T233" s="150">
        <f>SUM(T234:T237)</f>
        <v>0</v>
      </c>
      <c r="V233" s="150">
        <f>SUM(V234:V237)</f>
        <v>0</v>
      </c>
      <c r="X233" s="151">
        <f>SUM(X234:X237)</f>
        <v>0</v>
      </c>
      <c r="AR233" s="146" t="s">
        <v>40</v>
      </c>
      <c r="AT233" s="152" t="s">
        <v>119</v>
      </c>
      <c r="AU233" s="152" t="s">
        <v>40</v>
      </c>
      <c r="AY233" s="146" t="s">
        <v>164</v>
      </c>
      <c r="BK233" s="153">
        <f>SUM(BK234:BK237)</f>
        <v>0</v>
      </c>
    </row>
    <row r="234" spans="2:65" s="50" customFormat="1" ht="24.2" customHeight="1">
      <c r="B234" s="49"/>
      <c r="C234" s="156" t="s">
        <v>315</v>
      </c>
      <c r="D234" s="156" t="s">
        <v>166</v>
      </c>
      <c r="E234" s="157" t="s">
        <v>625</v>
      </c>
      <c r="F234" s="158" t="s">
        <v>841</v>
      </c>
      <c r="G234" s="159" t="s">
        <v>43</v>
      </c>
      <c r="H234" s="160">
        <v>4.0730000000000004</v>
      </c>
      <c r="I234" s="268"/>
      <c r="J234" s="268"/>
      <c r="K234" s="161">
        <f>ROUND(P234*H234,2)</f>
        <v>0</v>
      </c>
      <c r="L234" s="158" t="s">
        <v>754</v>
      </c>
      <c r="M234" s="49"/>
      <c r="N234" s="269" t="s">
        <v>50</v>
      </c>
      <c r="O234" s="164" t="s">
        <v>85</v>
      </c>
      <c r="P234" s="270">
        <f>I234+J234</f>
        <v>0</v>
      </c>
      <c r="Q234" s="270">
        <f>ROUND(I234*H234,2)</f>
        <v>0</v>
      </c>
      <c r="R234" s="270">
        <f>ROUND(J234*H234,2)</f>
        <v>0</v>
      </c>
      <c r="T234" s="165">
        <f>S234*H234</f>
        <v>0</v>
      </c>
      <c r="U234" s="165">
        <v>0</v>
      </c>
      <c r="V234" s="165">
        <f>U234*H234</f>
        <v>0</v>
      </c>
      <c r="W234" s="165">
        <v>0</v>
      </c>
      <c r="X234" s="166">
        <f>W234*H234</f>
        <v>0</v>
      </c>
      <c r="AR234" s="167" t="s">
        <v>37</v>
      </c>
      <c r="AT234" s="167" t="s">
        <v>166</v>
      </c>
      <c r="AU234" s="167" t="s">
        <v>38</v>
      </c>
      <c r="AY234" s="37" t="s">
        <v>164</v>
      </c>
      <c r="BE234" s="168">
        <f>IF(O234="základní",K234,0)</f>
        <v>0</v>
      </c>
      <c r="BF234" s="168">
        <f>IF(O234="snížená",K234,0)</f>
        <v>0</v>
      </c>
      <c r="BG234" s="168">
        <f>IF(O234="zákl. přenesená",K234,0)</f>
        <v>0</v>
      </c>
      <c r="BH234" s="168">
        <f>IF(O234="sníž. přenesená",K234,0)</f>
        <v>0</v>
      </c>
      <c r="BI234" s="168">
        <f>IF(O234="nulová",K234,0)</f>
        <v>0</v>
      </c>
      <c r="BJ234" s="37" t="s">
        <v>40</v>
      </c>
      <c r="BK234" s="168">
        <f>ROUND(P234*H234,2)</f>
        <v>0</v>
      </c>
      <c r="BL234" s="37" t="s">
        <v>37</v>
      </c>
      <c r="BM234" s="167" t="s">
        <v>842</v>
      </c>
    </row>
    <row r="235" spans="2:65" s="50" customFormat="1">
      <c r="B235" s="49"/>
      <c r="D235" s="171" t="s">
        <v>755</v>
      </c>
      <c r="F235" s="271" t="s">
        <v>841</v>
      </c>
      <c r="I235" s="272"/>
      <c r="J235" s="272"/>
      <c r="M235" s="49"/>
      <c r="N235" s="273"/>
      <c r="X235" s="77"/>
      <c r="AT235" s="37" t="s">
        <v>755</v>
      </c>
      <c r="AU235" s="37" t="s">
        <v>38</v>
      </c>
    </row>
    <row r="236" spans="2:65" s="50" customFormat="1" ht="24.2" customHeight="1">
      <c r="B236" s="49"/>
      <c r="C236" s="156" t="s">
        <v>321</v>
      </c>
      <c r="D236" s="156" t="s">
        <v>166</v>
      </c>
      <c r="E236" s="157" t="s">
        <v>843</v>
      </c>
      <c r="F236" s="158" t="s">
        <v>844</v>
      </c>
      <c r="G236" s="159" t="s">
        <v>43</v>
      </c>
      <c r="H236" s="160">
        <v>4.0730000000000004</v>
      </c>
      <c r="I236" s="268"/>
      <c r="J236" s="268"/>
      <c r="K236" s="161">
        <f>ROUND(P236*H236,2)</f>
        <v>0</v>
      </c>
      <c r="L236" s="158" t="s">
        <v>754</v>
      </c>
      <c r="M236" s="49"/>
      <c r="N236" s="269" t="s">
        <v>50</v>
      </c>
      <c r="O236" s="164" t="s">
        <v>85</v>
      </c>
      <c r="P236" s="270">
        <f>I236+J236</f>
        <v>0</v>
      </c>
      <c r="Q236" s="270">
        <f>ROUND(I236*H236,2)</f>
        <v>0</v>
      </c>
      <c r="R236" s="270">
        <f>ROUND(J236*H236,2)</f>
        <v>0</v>
      </c>
      <c r="T236" s="165">
        <f>S236*H236</f>
        <v>0</v>
      </c>
      <c r="U236" s="165">
        <v>0</v>
      </c>
      <c r="V236" s="165">
        <f>U236*H236</f>
        <v>0</v>
      </c>
      <c r="W236" s="165">
        <v>0</v>
      </c>
      <c r="X236" s="166">
        <f>W236*H236</f>
        <v>0</v>
      </c>
      <c r="AR236" s="167" t="s">
        <v>37</v>
      </c>
      <c r="AT236" s="167" t="s">
        <v>166</v>
      </c>
      <c r="AU236" s="167" t="s">
        <v>38</v>
      </c>
      <c r="AY236" s="37" t="s">
        <v>164</v>
      </c>
      <c r="BE236" s="168">
        <f>IF(O236="základní",K236,0)</f>
        <v>0</v>
      </c>
      <c r="BF236" s="168">
        <f>IF(O236="snížená",K236,0)</f>
        <v>0</v>
      </c>
      <c r="BG236" s="168">
        <f>IF(O236="zákl. přenesená",K236,0)</f>
        <v>0</v>
      </c>
      <c r="BH236" s="168">
        <f>IF(O236="sníž. přenesená",K236,0)</f>
        <v>0</v>
      </c>
      <c r="BI236" s="168">
        <f>IF(O236="nulová",K236,0)</f>
        <v>0</v>
      </c>
      <c r="BJ236" s="37" t="s">
        <v>40</v>
      </c>
      <c r="BK236" s="168">
        <f>ROUND(P236*H236,2)</f>
        <v>0</v>
      </c>
      <c r="BL236" s="37" t="s">
        <v>37</v>
      </c>
      <c r="BM236" s="167" t="s">
        <v>845</v>
      </c>
    </row>
    <row r="237" spans="2:65" s="50" customFormat="1" ht="19.5">
      <c r="B237" s="49"/>
      <c r="D237" s="171" t="s">
        <v>755</v>
      </c>
      <c r="F237" s="271" t="s">
        <v>844</v>
      </c>
      <c r="I237" s="272"/>
      <c r="J237" s="272"/>
      <c r="M237" s="49"/>
      <c r="N237" s="279"/>
      <c r="O237" s="280"/>
      <c r="P237" s="280"/>
      <c r="Q237" s="280"/>
      <c r="R237" s="280"/>
      <c r="S237" s="280"/>
      <c r="T237" s="280"/>
      <c r="U237" s="280"/>
      <c r="V237" s="280"/>
      <c r="W237" s="280"/>
      <c r="X237" s="281"/>
      <c r="AT237" s="37" t="s">
        <v>755</v>
      </c>
      <c r="AU237" s="37" t="s">
        <v>38</v>
      </c>
    </row>
    <row r="238" spans="2:65" s="50" customFormat="1" ht="6.95" customHeight="1">
      <c r="B238" s="63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49"/>
    </row>
  </sheetData>
  <sheetProtection algorithmName="SHA-512" hashValue="s8sS/0QEJ65Y+eYPYYmqEyw1xVXxlfJzgDvN4e6pC/EGQpJRboGsxx92LID9Pz7apGa9qIMiOH5q23EcK7Yb8Q==" saltValue="Jwkxz2wlYVMYihbQWcB0dw==" spinCount="100000" sheet="1" objects="1" scenarios="1" formatColumns="0" formatRows="0" autoFilter="0"/>
  <autoFilter ref="C120:L237" xr:uid="{00000000-0009-0000-0000-000001000000}"/>
  <mergeCells count="9">
    <mergeCell ref="E87:H87"/>
    <mergeCell ref="E111:H111"/>
    <mergeCell ref="E113:H113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AF9D7-3CF3-4368-909F-A4343C912A2E}">
  <sheetPr>
    <pageSetUpPr fitToPage="1"/>
  </sheetPr>
  <dimension ref="B2:BM229"/>
  <sheetViews>
    <sheetView showGridLines="0" topLeftCell="A125" workbookViewId="0">
      <selection activeCell="I124" sqref="I124"/>
    </sheetView>
  </sheetViews>
  <sheetFormatPr defaultRowHeight="11.25"/>
  <cols>
    <col min="1" max="1" width="7.140625" style="36" customWidth="1"/>
    <col min="2" max="2" width="1" style="36" customWidth="1"/>
    <col min="3" max="3" width="3.5703125" style="36" customWidth="1"/>
    <col min="4" max="4" width="3.7109375" style="36" customWidth="1"/>
    <col min="5" max="5" width="14.7109375" style="36" customWidth="1"/>
    <col min="6" max="6" width="86.42578125" style="36" customWidth="1"/>
    <col min="7" max="7" width="6.42578125" style="36" customWidth="1"/>
    <col min="8" max="8" width="12" style="36" customWidth="1"/>
    <col min="9" max="9" width="13.5703125" style="36" customWidth="1"/>
    <col min="10" max="11" width="19.140625" style="36" customWidth="1"/>
    <col min="12" max="12" width="13.28515625" style="36" customWidth="1"/>
    <col min="13" max="13" width="8" style="36" customWidth="1"/>
    <col min="14" max="14" width="9.28515625" style="36" hidden="1" customWidth="1"/>
    <col min="15" max="15" width="9.140625" style="36"/>
    <col min="16" max="24" width="12.140625" style="36" hidden="1" customWidth="1"/>
    <col min="25" max="25" width="10.5703125" style="36" hidden="1" customWidth="1"/>
    <col min="26" max="26" width="14" style="36" customWidth="1"/>
    <col min="27" max="27" width="10.5703125" style="36" customWidth="1"/>
    <col min="28" max="28" width="12.85546875" style="36" customWidth="1"/>
    <col min="29" max="29" width="9.42578125" style="36" customWidth="1"/>
    <col min="30" max="30" width="12.85546875" style="36" customWidth="1"/>
    <col min="31" max="31" width="14" style="36" customWidth="1"/>
    <col min="32" max="16384" width="9.140625" style="36"/>
  </cols>
  <sheetData>
    <row r="2" spans="2:46" ht="36.950000000000003" customHeight="1"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T2" s="37" t="s">
        <v>732</v>
      </c>
    </row>
    <row r="3" spans="2:46" ht="6.95" customHeight="1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AT3" s="37" t="s">
        <v>38</v>
      </c>
    </row>
    <row r="4" spans="2:46" ht="24.95" customHeight="1">
      <c r="B4" s="40"/>
      <c r="D4" s="41" t="s">
        <v>128</v>
      </c>
      <c r="M4" s="40"/>
      <c r="N4" s="107" t="s">
        <v>59</v>
      </c>
      <c r="AT4" s="37" t="s">
        <v>53</v>
      </c>
    </row>
    <row r="5" spans="2:46" ht="6.95" customHeight="1">
      <c r="B5" s="40"/>
      <c r="M5" s="40"/>
    </row>
    <row r="6" spans="2:46" ht="12" customHeight="1">
      <c r="B6" s="40"/>
      <c r="D6" s="46" t="s">
        <v>63</v>
      </c>
      <c r="M6" s="40"/>
    </row>
    <row r="7" spans="2:46" ht="16.5" customHeight="1">
      <c r="B7" s="40"/>
      <c r="E7" s="353" t="str">
        <f>'Rekapitulace komunik+VO AmPark'!K6</f>
        <v>Zelená infrastruktura 2 - městské parky - Americký park</v>
      </c>
      <c r="F7" s="354"/>
      <c r="G7" s="354"/>
      <c r="H7" s="354"/>
      <c r="M7" s="40"/>
    </row>
    <row r="8" spans="2:46" s="50" customFormat="1" ht="12" customHeight="1">
      <c r="B8" s="49"/>
      <c r="D8" s="46" t="s">
        <v>129</v>
      </c>
      <c r="M8" s="49"/>
    </row>
    <row r="9" spans="2:46" s="50" customFormat="1" ht="16.5" customHeight="1">
      <c r="B9" s="49"/>
      <c r="E9" s="336" t="s">
        <v>846</v>
      </c>
      <c r="F9" s="352"/>
      <c r="G9" s="352"/>
      <c r="H9" s="352"/>
      <c r="M9" s="49"/>
    </row>
    <row r="10" spans="2:46" s="50" customFormat="1">
      <c r="B10" s="49"/>
      <c r="M10" s="49"/>
    </row>
    <row r="11" spans="2:46" s="50" customFormat="1" ht="12" customHeight="1">
      <c r="B11" s="49"/>
      <c r="D11" s="46" t="s">
        <v>65</v>
      </c>
      <c r="F11" s="44" t="s">
        <v>50</v>
      </c>
      <c r="I11" s="46" t="s">
        <v>66</v>
      </c>
      <c r="J11" s="44" t="s">
        <v>50</v>
      </c>
      <c r="M11" s="49"/>
    </row>
    <row r="12" spans="2:46" s="50" customFormat="1" ht="12" customHeight="1">
      <c r="B12" s="49"/>
      <c r="D12" s="46" t="s">
        <v>67</v>
      </c>
      <c r="F12" s="44" t="s">
        <v>36</v>
      </c>
      <c r="I12" s="46" t="s">
        <v>3</v>
      </c>
      <c r="J12" s="73" t="str">
        <f>'Rekapitulace komunik+VO AmPark'!AN8</f>
        <v>28. 5. 2024</v>
      </c>
      <c r="M12" s="49"/>
    </row>
    <row r="13" spans="2:46" s="50" customFormat="1" ht="10.9" customHeight="1">
      <c r="B13" s="49"/>
      <c r="M13" s="49"/>
    </row>
    <row r="14" spans="2:46" s="50" customFormat="1" ht="12" customHeight="1">
      <c r="B14" s="49"/>
      <c r="D14" s="46" t="s">
        <v>70</v>
      </c>
      <c r="I14" s="46" t="s">
        <v>71</v>
      </c>
      <c r="J14" s="44" t="s">
        <v>718</v>
      </c>
      <c r="M14" s="49"/>
    </row>
    <row r="15" spans="2:46" s="50" customFormat="1" ht="18" customHeight="1">
      <c r="B15" s="49"/>
      <c r="E15" s="44" t="s">
        <v>719</v>
      </c>
      <c r="I15" s="46" t="s">
        <v>73</v>
      </c>
      <c r="J15" s="44" t="s">
        <v>50</v>
      </c>
      <c r="M15" s="49"/>
    </row>
    <row r="16" spans="2:46" s="50" customFormat="1" ht="6.95" customHeight="1">
      <c r="B16" s="49"/>
      <c r="M16" s="49"/>
    </row>
    <row r="17" spans="2:13" s="50" customFormat="1" ht="12" customHeight="1">
      <c r="B17" s="49"/>
      <c r="D17" s="46" t="s">
        <v>720</v>
      </c>
      <c r="I17" s="46" t="s">
        <v>71</v>
      </c>
      <c r="J17" s="257" t="str">
        <f>'Rekapitulace komunik+VO AmPark'!AN13</f>
        <v>Vyplň údaj</v>
      </c>
      <c r="M17" s="49"/>
    </row>
    <row r="18" spans="2:13" s="50" customFormat="1" ht="18" customHeight="1">
      <c r="B18" s="49"/>
      <c r="E18" s="371" t="str">
        <f>'Rekapitulace komunik+VO AmPark'!E14</f>
        <v>Vyplň údaj</v>
      </c>
      <c r="F18" s="347"/>
      <c r="G18" s="347"/>
      <c r="H18" s="347"/>
      <c r="I18" s="46" t="s">
        <v>73</v>
      </c>
      <c r="J18" s="257" t="str">
        <f>'Rekapitulace komunik+VO AmPark'!AN14</f>
        <v>Vyplň údaj</v>
      </c>
      <c r="M18" s="49"/>
    </row>
    <row r="19" spans="2:13" s="50" customFormat="1" ht="6.95" customHeight="1">
      <c r="B19" s="49"/>
      <c r="M19" s="49"/>
    </row>
    <row r="20" spans="2:13" s="50" customFormat="1" ht="12" customHeight="1">
      <c r="B20" s="49"/>
      <c r="D20" s="46" t="s">
        <v>75</v>
      </c>
      <c r="I20" s="46" t="s">
        <v>71</v>
      </c>
      <c r="J20" s="44" t="s">
        <v>722</v>
      </c>
      <c r="M20" s="49"/>
    </row>
    <row r="21" spans="2:13" s="50" customFormat="1" ht="18" customHeight="1">
      <c r="B21" s="49"/>
      <c r="E21" s="44" t="s">
        <v>723</v>
      </c>
      <c r="I21" s="46" t="s">
        <v>73</v>
      </c>
      <c r="J21" s="44" t="s">
        <v>50</v>
      </c>
      <c r="M21" s="49"/>
    </row>
    <row r="22" spans="2:13" s="50" customFormat="1" ht="6.95" customHeight="1">
      <c r="B22" s="49"/>
      <c r="M22" s="49"/>
    </row>
    <row r="23" spans="2:13" s="50" customFormat="1" ht="12" customHeight="1">
      <c r="B23" s="49"/>
      <c r="D23" s="46" t="s">
        <v>78</v>
      </c>
      <c r="I23" s="46" t="s">
        <v>71</v>
      </c>
      <c r="J23" s="44" t="s">
        <v>724</v>
      </c>
      <c r="M23" s="49"/>
    </row>
    <row r="24" spans="2:13" s="50" customFormat="1" ht="18" customHeight="1">
      <c r="B24" s="49"/>
      <c r="E24" s="44" t="s">
        <v>725</v>
      </c>
      <c r="I24" s="46" t="s">
        <v>73</v>
      </c>
      <c r="J24" s="44" t="s">
        <v>50</v>
      </c>
      <c r="M24" s="49"/>
    </row>
    <row r="25" spans="2:13" s="50" customFormat="1" ht="6.95" customHeight="1">
      <c r="B25" s="49"/>
      <c r="M25" s="49"/>
    </row>
    <row r="26" spans="2:13" s="50" customFormat="1" ht="12" customHeight="1">
      <c r="B26" s="49"/>
      <c r="D26" s="46" t="s">
        <v>80</v>
      </c>
      <c r="M26" s="49"/>
    </row>
    <row r="27" spans="2:13" s="109" customFormat="1" ht="16.5" customHeight="1">
      <c r="B27" s="108"/>
      <c r="E27" s="349" t="s">
        <v>50</v>
      </c>
      <c r="F27" s="349"/>
      <c r="G27" s="349"/>
      <c r="H27" s="349"/>
      <c r="M27" s="108"/>
    </row>
    <row r="28" spans="2:13" s="50" customFormat="1" ht="6.95" customHeight="1">
      <c r="B28" s="49"/>
      <c r="M28" s="49"/>
    </row>
    <row r="29" spans="2:13" s="50" customFormat="1" ht="6.95" customHeight="1">
      <c r="B29" s="49"/>
      <c r="D29" s="74"/>
      <c r="E29" s="74"/>
      <c r="F29" s="74"/>
      <c r="G29" s="74"/>
      <c r="H29" s="74"/>
      <c r="I29" s="74"/>
      <c r="J29" s="74"/>
      <c r="K29" s="74"/>
      <c r="L29" s="74"/>
      <c r="M29" s="49"/>
    </row>
    <row r="30" spans="2:13" s="50" customFormat="1" ht="12.75">
      <c r="B30" s="49"/>
      <c r="E30" s="46" t="s">
        <v>745</v>
      </c>
      <c r="K30" s="111">
        <f>I96</f>
        <v>0</v>
      </c>
      <c r="M30" s="49"/>
    </row>
    <row r="31" spans="2:13" s="50" customFormat="1" ht="12.75">
      <c r="B31" s="49"/>
      <c r="E31" s="46" t="s">
        <v>645</v>
      </c>
      <c r="K31" s="111">
        <f>J96</f>
        <v>0</v>
      </c>
      <c r="M31" s="49"/>
    </row>
    <row r="32" spans="2:13" s="50" customFormat="1" ht="25.35" customHeight="1">
      <c r="B32" s="49"/>
      <c r="D32" s="110" t="s">
        <v>81</v>
      </c>
      <c r="K32" s="88">
        <f>ROUND(K121, 2)</f>
        <v>0</v>
      </c>
      <c r="M32" s="49"/>
    </row>
    <row r="33" spans="2:13" s="50" customFormat="1" ht="6.95" customHeight="1">
      <c r="B33" s="49"/>
      <c r="D33" s="74"/>
      <c r="E33" s="74"/>
      <c r="F33" s="74"/>
      <c r="G33" s="74"/>
      <c r="H33" s="74"/>
      <c r="I33" s="74"/>
      <c r="J33" s="74"/>
      <c r="K33" s="74"/>
      <c r="L33" s="74"/>
      <c r="M33" s="49"/>
    </row>
    <row r="34" spans="2:13" s="50" customFormat="1" ht="14.45" customHeight="1">
      <c r="B34" s="49"/>
      <c r="F34" s="53" t="s">
        <v>83</v>
      </c>
      <c r="I34" s="53" t="s">
        <v>82</v>
      </c>
      <c r="K34" s="53" t="s">
        <v>84</v>
      </c>
      <c r="M34" s="49"/>
    </row>
    <row r="35" spans="2:13" s="50" customFormat="1" ht="14.45" customHeight="1">
      <c r="B35" s="49"/>
      <c r="D35" s="76" t="s">
        <v>29</v>
      </c>
      <c r="E35" s="46" t="s">
        <v>85</v>
      </c>
      <c r="F35" s="111">
        <f>ROUND((SUM(BE121:BE228)),  2)</f>
        <v>0</v>
      </c>
      <c r="I35" s="112">
        <v>0.21</v>
      </c>
      <c r="K35" s="111">
        <f>ROUND(((SUM(BE121:BE228))*I35),  2)</f>
        <v>0</v>
      </c>
      <c r="M35" s="49"/>
    </row>
    <row r="36" spans="2:13" s="50" customFormat="1" ht="14.45" customHeight="1">
      <c r="B36" s="49"/>
      <c r="E36" s="46" t="s">
        <v>86</v>
      </c>
      <c r="F36" s="111">
        <f>ROUND((SUM(BF121:BF228)),  2)</f>
        <v>0</v>
      </c>
      <c r="I36" s="112">
        <v>0.12</v>
      </c>
      <c r="K36" s="111">
        <f>ROUND(((SUM(BF121:BF228))*I36),  2)</f>
        <v>0</v>
      </c>
      <c r="M36" s="49"/>
    </row>
    <row r="37" spans="2:13" s="50" customFormat="1" ht="14.45" hidden="1" customHeight="1">
      <c r="B37" s="49"/>
      <c r="E37" s="46" t="s">
        <v>87</v>
      </c>
      <c r="F37" s="111">
        <f>ROUND((SUM(BG121:BG228)),  2)</f>
        <v>0</v>
      </c>
      <c r="I37" s="112">
        <v>0.21</v>
      </c>
      <c r="K37" s="111">
        <f>0</f>
        <v>0</v>
      </c>
      <c r="M37" s="49"/>
    </row>
    <row r="38" spans="2:13" s="50" customFormat="1" ht="14.45" hidden="1" customHeight="1">
      <c r="B38" s="49"/>
      <c r="E38" s="46" t="s">
        <v>88</v>
      </c>
      <c r="F38" s="111">
        <f>ROUND((SUM(BH121:BH228)),  2)</f>
        <v>0</v>
      </c>
      <c r="I38" s="112">
        <v>0.12</v>
      </c>
      <c r="K38" s="111">
        <f>0</f>
        <v>0</v>
      </c>
      <c r="M38" s="49"/>
    </row>
    <row r="39" spans="2:13" s="50" customFormat="1" ht="14.45" hidden="1" customHeight="1">
      <c r="B39" s="49"/>
      <c r="E39" s="46" t="s">
        <v>89</v>
      </c>
      <c r="F39" s="111">
        <f>ROUND((SUM(BI121:BI228)),  2)</f>
        <v>0</v>
      </c>
      <c r="I39" s="112">
        <v>0</v>
      </c>
      <c r="K39" s="111">
        <f>0</f>
        <v>0</v>
      </c>
      <c r="M39" s="49"/>
    </row>
    <row r="40" spans="2:13" s="50" customFormat="1" ht="6.95" customHeight="1">
      <c r="B40" s="49"/>
      <c r="M40" s="49"/>
    </row>
    <row r="41" spans="2:13" s="50" customFormat="1" ht="25.35" customHeight="1">
      <c r="B41" s="49"/>
      <c r="C41" s="113"/>
      <c r="D41" s="114" t="s">
        <v>90</v>
      </c>
      <c r="E41" s="78"/>
      <c r="F41" s="78"/>
      <c r="G41" s="115" t="s">
        <v>91</v>
      </c>
      <c r="H41" s="116" t="s">
        <v>92</v>
      </c>
      <c r="I41" s="78"/>
      <c r="J41" s="78"/>
      <c r="K41" s="117">
        <f>SUM(K32:K39)</f>
        <v>0</v>
      </c>
      <c r="L41" s="118"/>
      <c r="M41" s="49"/>
    </row>
    <row r="42" spans="2:13" s="50" customFormat="1" ht="14.45" customHeight="1">
      <c r="B42" s="49"/>
      <c r="M42" s="49"/>
    </row>
    <row r="43" spans="2:13" ht="14.45" customHeight="1">
      <c r="B43" s="40"/>
      <c r="M43" s="40"/>
    </row>
    <row r="44" spans="2:13" ht="14.45" customHeight="1">
      <c r="B44" s="40"/>
      <c r="M44" s="40"/>
    </row>
    <row r="45" spans="2:13" ht="14.45" customHeight="1">
      <c r="B45" s="40"/>
      <c r="M45" s="40"/>
    </row>
    <row r="46" spans="2:13" ht="14.45" customHeight="1">
      <c r="B46" s="40"/>
      <c r="M46" s="40"/>
    </row>
    <row r="47" spans="2:13" ht="14.45" customHeight="1">
      <c r="B47" s="40"/>
      <c r="M47" s="40"/>
    </row>
    <row r="48" spans="2:13" ht="14.45" customHeight="1">
      <c r="B48" s="40"/>
      <c r="M48" s="40"/>
    </row>
    <row r="49" spans="2:13" ht="14.45" customHeight="1">
      <c r="B49" s="40"/>
      <c r="M49" s="40"/>
    </row>
    <row r="50" spans="2:13" s="50" customFormat="1" ht="14.45" customHeight="1">
      <c r="B50" s="49"/>
      <c r="D50" s="60" t="s">
        <v>93</v>
      </c>
      <c r="E50" s="61"/>
      <c r="F50" s="61"/>
      <c r="G50" s="60" t="s">
        <v>94</v>
      </c>
      <c r="H50" s="61"/>
      <c r="I50" s="61"/>
      <c r="J50" s="61"/>
      <c r="K50" s="61"/>
      <c r="L50" s="61"/>
      <c r="M50" s="49"/>
    </row>
    <row r="51" spans="2:13">
      <c r="B51" s="40"/>
      <c r="M51" s="40"/>
    </row>
    <row r="52" spans="2:13">
      <c r="B52" s="40"/>
      <c r="M52" s="40"/>
    </row>
    <row r="53" spans="2:13">
      <c r="B53" s="40"/>
      <c r="M53" s="40"/>
    </row>
    <row r="54" spans="2:13">
      <c r="B54" s="40"/>
      <c r="M54" s="40"/>
    </row>
    <row r="55" spans="2:13">
      <c r="B55" s="40"/>
      <c r="M55" s="40"/>
    </row>
    <row r="56" spans="2:13">
      <c r="B56" s="40"/>
      <c r="M56" s="40"/>
    </row>
    <row r="57" spans="2:13">
      <c r="B57" s="40"/>
      <c r="M57" s="40"/>
    </row>
    <row r="58" spans="2:13">
      <c r="B58" s="40"/>
      <c r="M58" s="40"/>
    </row>
    <row r="59" spans="2:13">
      <c r="B59" s="40"/>
      <c r="M59" s="40"/>
    </row>
    <row r="60" spans="2:13">
      <c r="B60" s="40"/>
      <c r="M60" s="40"/>
    </row>
    <row r="61" spans="2:13" s="50" customFormat="1" ht="12.75">
      <c r="B61" s="49"/>
      <c r="D61" s="62" t="s">
        <v>95</v>
      </c>
      <c r="E61" s="52"/>
      <c r="F61" s="119" t="s">
        <v>96</v>
      </c>
      <c r="G61" s="62" t="s">
        <v>95</v>
      </c>
      <c r="H61" s="52"/>
      <c r="I61" s="52"/>
      <c r="J61" s="120" t="s">
        <v>96</v>
      </c>
      <c r="K61" s="52"/>
      <c r="L61" s="52"/>
      <c r="M61" s="49"/>
    </row>
    <row r="62" spans="2:13">
      <c r="B62" s="40"/>
      <c r="M62" s="40"/>
    </row>
    <row r="63" spans="2:13">
      <c r="B63" s="40"/>
      <c r="M63" s="40"/>
    </row>
    <row r="64" spans="2:13">
      <c r="B64" s="40"/>
      <c r="M64" s="40"/>
    </row>
    <row r="65" spans="2:13" s="50" customFormat="1" ht="12.75">
      <c r="B65" s="49"/>
      <c r="D65" s="60" t="s">
        <v>97</v>
      </c>
      <c r="E65" s="61"/>
      <c r="F65" s="61"/>
      <c r="G65" s="60" t="s">
        <v>726</v>
      </c>
      <c r="H65" s="61"/>
      <c r="I65" s="61"/>
      <c r="J65" s="61"/>
      <c r="K65" s="61"/>
      <c r="L65" s="61"/>
      <c r="M65" s="49"/>
    </row>
    <row r="66" spans="2:13">
      <c r="B66" s="40"/>
      <c r="M66" s="40"/>
    </row>
    <row r="67" spans="2:13">
      <c r="B67" s="40"/>
      <c r="M67" s="40"/>
    </row>
    <row r="68" spans="2:13">
      <c r="B68" s="40"/>
      <c r="M68" s="40"/>
    </row>
    <row r="69" spans="2:13">
      <c r="B69" s="40"/>
      <c r="M69" s="40"/>
    </row>
    <row r="70" spans="2:13">
      <c r="B70" s="40"/>
      <c r="M70" s="40"/>
    </row>
    <row r="71" spans="2:13">
      <c r="B71" s="40"/>
      <c r="M71" s="40"/>
    </row>
    <row r="72" spans="2:13">
      <c r="B72" s="40"/>
      <c r="M72" s="40"/>
    </row>
    <row r="73" spans="2:13">
      <c r="B73" s="40"/>
      <c r="M73" s="40"/>
    </row>
    <row r="74" spans="2:13">
      <c r="B74" s="40"/>
      <c r="M74" s="40"/>
    </row>
    <row r="75" spans="2:13">
      <c r="B75" s="40"/>
      <c r="M75" s="40"/>
    </row>
    <row r="76" spans="2:13" s="50" customFormat="1" ht="12.75">
      <c r="B76" s="49"/>
      <c r="D76" s="62" t="s">
        <v>95</v>
      </c>
      <c r="E76" s="52"/>
      <c r="F76" s="119" t="s">
        <v>96</v>
      </c>
      <c r="G76" s="62" t="s">
        <v>95</v>
      </c>
      <c r="H76" s="52"/>
      <c r="I76" s="52"/>
      <c r="J76" s="120" t="s">
        <v>96</v>
      </c>
      <c r="K76" s="52"/>
      <c r="L76" s="52"/>
      <c r="M76" s="49"/>
    </row>
    <row r="77" spans="2:13" s="50" customFormat="1" ht="14.45" customHeight="1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49"/>
    </row>
    <row r="81" spans="2:47" s="50" customFormat="1" ht="6.95" customHeight="1"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49"/>
    </row>
    <row r="82" spans="2:47" s="50" customFormat="1" ht="24.95" customHeight="1">
      <c r="B82" s="49"/>
      <c r="C82" s="41" t="s">
        <v>131</v>
      </c>
      <c r="M82" s="49"/>
    </row>
    <row r="83" spans="2:47" s="50" customFormat="1" ht="6.95" customHeight="1">
      <c r="B83" s="49"/>
      <c r="M83" s="49"/>
    </row>
    <row r="84" spans="2:47" s="50" customFormat="1" ht="12" customHeight="1">
      <c r="B84" s="49"/>
      <c r="C84" s="46" t="s">
        <v>63</v>
      </c>
      <c r="M84" s="49"/>
    </row>
    <row r="85" spans="2:47" s="50" customFormat="1" ht="16.5" customHeight="1">
      <c r="B85" s="49"/>
      <c r="E85" s="353" t="str">
        <f>E7</f>
        <v>Zelená infrastruktura 2 - městské parky - Americký park</v>
      </c>
      <c r="F85" s="354"/>
      <c r="G85" s="354"/>
      <c r="H85" s="354"/>
      <c r="M85" s="49"/>
    </row>
    <row r="86" spans="2:47" s="50" customFormat="1" ht="12" customHeight="1">
      <c r="B86" s="49"/>
      <c r="C86" s="46" t="s">
        <v>129</v>
      </c>
      <c r="M86" s="49"/>
    </row>
    <row r="87" spans="2:47" s="50" customFormat="1" ht="16.5" customHeight="1">
      <c r="B87" s="49"/>
      <c r="E87" s="336" t="str">
        <f>E9</f>
        <v>SO 02 - Zpevněné plochy</v>
      </c>
      <c r="F87" s="352"/>
      <c r="G87" s="352"/>
      <c r="H87" s="352"/>
      <c r="M87" s="49"/>
    </row>
    <row r="88" spans="2:47" s="50" customFormat="1" ht="6.95" customHeight="1">
      <c r="B88" s="49"/>
      <c r="M88" s="49"/>
    </row>
    <row r="89" spans="2:47" s="50" customFormat="1" ht="12" customHeight="1">
      <c r="B89" s="49"/>
      <c r="C89" s="46" t="s">
        <v>67</v>
      </c>
      <c r="F89" s="44" t="str">
        <f>F12</f>
        <v>Holešov</v>
      </c>
      <c r="I89" s="46" t="s">
        <v>3</v>
      </c>
      <c r="J89" s="73" t="str">
        <f>IF(J12="","",J12)</f>
        <v>28. 5. 2024</v>
      </c>
      <c r="M89" s="49"/>
    </row>
    <row r="90" spans="2:47" s="50" customFormat="1" ht="6.95" customHeight="1">
      <c r="B90" s="49"/>
      <c r="M90" s="49"/>
    </row>
    <row r="91" spans="2:47" s="50" customFormat="1" ht="25.7" customHeight="1">
      <c r="B91" s="49"/>
      <c r="C91" s="46" t="s">
        <v>70</v>
      </c>
      <c r="F91" s="44" t="str">
        <f>E15</f>
        <v>Město Holešov, Masarykova 628, 769 01 Holešov</v>
      </c>
      <c r="I91" s="46" t="s">
        <v>75</v>
      </c>
      <c r="J91" s="47" t="str">
        <f>E21</f>
        <v>Atregia s.r.o., Vážného 10</v>
      </c>
      <c r="M91" s="49"/>
    </row>
    <row r="92" spans="2:47" s="50" customFormat="1" ht="15.2" customHeight="1">
      <c r="B92" s="49"/>
      <c r="C92" s="46" t="s">
        <v>720</v>
      </c>
      <c r="F92" s="44" t="str">
        <f>IF(E18="","",E18)</f>
        <v>Vyplň údaj</v>
      </c>
      <c r="I92" s="46" t="s">
        <v>78</v>
      </c>
      <c r="J92" s="47" t="str">
        <f>E24</f>
        <v>Lukáš Novák</v>
      </c>
      <c r="M92" s="49"/>
    </row>
    <row r="93" spans="2:47" s="50" customFormat="1" ht="10.35" customHeight="1">
      <c r="B93" s="49"/>
      <c r="M93" s="49"/>
    </row>
    <row r="94" spans="2:47" s="50" customFormat="1" ht="29.25" customHeight="1">
      <c r="B94" s="49"/>
      <c r="C94" s="121" t="s">
        <v>132</v>
      </c>
      <c r="D94" s="113"/>
      <c r="E94" s="113"/>
      <c r="F94" s="113"/>
      <c r="G94" s="113"/>
      <c r="H94" s="113"/>
      <c r="I94" s="122" t="s">
        <v>746</v>
      </c>
      <c r="J94" s="122" t="s">
        <v>747</v>
      </c>
      <c r="K94" s="122" t="s">
        <v>133</v>
      </c>
      <c r="L94" s="113"/>
      <c r="M94" s="49"/>
    </row>
    <row r="95" spans="2:47" s="50" customFormat="1" ht="10.35" customHeight="1">
      <c r="B95" s="49"/>
      <c r="M95" s="49"/>
    </row>
    <row r="96" spans="2:47" s="50" customFormat="1" ht="22.9" customHeight="1">
      <c r="B96" s="49"/>
      <c r="C96" s="123" t="s">
        <v>134</v>
      </c>
      <c r="I96" s="88">
        <f t="shared" ref="I96:J98" si="0">Q121</f>
        <v>0</v>
      </c>
      <c r="J96" s="88">
        <f t="shared" si="0"/>
        <v>0</v>
      </c>
      <c r="K96" s="88">
        <f>K121</f>
        <v>0</v>
      </c>
      <c r="M96" s="49"/>
      <c r="AU96" s="37" t="s">
        <v>135</v>
      </c>
    </row>
    <row r="97" spans="2:13" s="125" customFormat="1" ht="24.95" customHeight="1">
      <c r="B97" s="124"/>
      <c r="D97" s="126" t="s">
        <v>136</v>
      </c>
      <c r="E97" s="127"/>
      <c r="F97" s="127"/>
      <c r="G97" s="127"/>
      <c r="H97" s="127"/>
      <c r="I97" s="128">
        <f t="shared" si="0"/>
        <v>0</v>
      </c>
      <c r="J97" s="128">
        <f t="shared" si="0"/>
        <v>0</v>
      </c>
      <c r="K97" s="128">
        <f>K122</f>
        <v>0</v>
      </c>
      <c r="M97" s="124"/>
    </row>
    <row r="98" spans="2:13" s="130" customFormat="1" ht="19.899999999999999" customHeight="1">
      <c r="B98" s="129"/>
      <c r="D98" s="131" t="s">
        <v>847</v>
      </c>
      <c r="E98" s="132"/>
      <c r="F98" s="132"/>
      <c r="G98" s="132"/>
      <c r="H98" s="132"/>
      <c r="I98" s="133">
        <f t="shared" si="0"/>
        <v>0</v>
      </c>
      <c r="J98" s="133">
        <f t="shared" si="0"/>
        <v>0</v>
      </c>
      <c r="K98" s="133">
        <f>K123</f>
        <v>0</v>
      </c>
      <c r="M98" s="129"/>
    </row>
    <row r="99" spans="2:13" s="130" customFormat="1" ht="19.899999999999999" customHeight="1">
      <c r="B99" s="129"/>
      <c r="D99" s="131" t="s">
        <v>848</v>
      </c>
      <c r="E99" s="132"/>
      <c r="F99" s="132"/>
      <c r="G99" s="132"/>
      <c r="H99" s="132"/>
      <c r="I99" s="133">
        <f>Q167</f>
        <v>0</v>
      </c>
      <c r="J99" s="133">
        <f>R167</f>
        <v>0</v>
      </c>
      <c r="K99" s="133">
        <f>K167</f>
        <v>0</v>
      </c>
      <c r="M99" s="129"/>
    </row>
    <row r="100" spans="2:13" s="130" customFormat="1" ht="19.899999999999999" customHeight="1">
      <c r="B100" s="129"/>
      <c r="D100" s="131" t="s">
        <v>849</v>
      </c>
      <c r="E100" s="132"/>
      <c r="F100" s="132"/>
      <c r="G100" s="132"/>
      <c r="H100" s="132"/>
      <c r="I100" s="133">
        <f>Q203</f>
        <v>0</v>
      </c>
      <c r="J100" s="133">
        <f>R203</f>
        <v>0</v>
      </c>
      <c r="K100" s="133">
        <f>K203</f>
        <v>0</v>
      </c>
      <c r="M100" s="129"/>
    </row>
    <row r="101" spans="2:13" s="130" customFormat="1" ht="19.899999999999999" customHeight="1">
      <c r="B101" s="129"/>
      <c r="D101" s="131" t="s">
        <v>148</v>
      </c>
      <c r="E101" s="132"/>
      <c r="F101" s="132"/>
      <c r="G101" s="132"/>
      <c r="H101" s="132"/>
      <c r="I101" s="133">
        <f>Q224</f>
        <v>0</v>
      </c>
      <c r="J101" s="133">
        <f>R224</f>
        <v>0</v>
      </c>
      <c r="K101" s="133">
        <f>K224</f>
        <v>0</v>
      </c>
      <c r="M101" s="129"/>
    </row>
    <row r="102" spans="2:13" s="50" customFormat="1" ht="21.75" customHeight="1">
      <c r="B102" s="49"/>
      <c r="M102" s="49"/>
    </row>
    <row r="103" spans="2:13" s="50" customFormat="1" ht="6.95" customHeight="1"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49"/>
    </row>
    <row r="107" spans="2:13" s="50" customFormat="1" ht="6.95" customHeight="1"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49"/>
    </row>
    <row r="108" spans="2:13" s="50" customFormat="1" ht="24.95" customHeight="1">
      <c r="B108" s="49"/>
      <c r="C108" s="41" t="s">
        <v>149</v>
      </c>
      <c r="M108" s="49"/>
    </row>
    <row r="109" spans="2:13" s="50" customFormat="1" ht="6.95" customHeight="1">
      <c r="B109" s="49"/>
      <c r="M109" s="49"/>
    </row>
    <row r="110" spans="2:13" s="50" customFormat="1" ht="12" customHeight="1">
      <c r="B110" s="49"/>
      <c r="C110" s="46" t="s">
        <v>63</v>
      </c>
      <c r="M110" s="49"/>
    </row>
    <row r="111" spans="2:13" s="50" customFormat="1" ht="16.5" customHeight="1">
      <c r="B111" s="49"/>
      <c r="E111" s="353" t="str">
        <f>E7</f>
        <v>Zelená infrastruktura 2 - městské parky - Americký park</v>
      </c>
      <c r="F111" s="354"/>
      <c r="G111" s="354"/>
      <c r="H111" s="354"/>
      <c r="M111" s="49"/>
    </row>
    <row r="112" spans="2:13" s="50" customFormat="1" ht="12" customHeight="1">
      <c r="B112" s="49"/>
      <c r="C112" s="46" t="s">
        <v>129</v>
      </c>
      <c r="M112" s="49"/>
    </row>
    <row r="113" spans="2:65" s="50" customFormat="1" ht="16.5" customHeight="1">
      <c r="B113" s="49"/>
      <c r="E113" s="336" t="str">
        <f>E9</f>
        <v>SO 02 - Zpevněné plochy</v>
      </c>
      <c r="F113" s="352"/>
      <c r="G113" s="352"/>
      <c r="H113" s="352"/>
      <c r="M113" s="49"/>
    </row>
    <row r="114" spans="2:65" s="50" customFormat="1" ht="6.95" customHeight="1">
      <c r="B114" s="49"/>
      <c r="M114" s="49"/>
    </row>
    <row r="115" spans="2:65" s="50" customFormat="1" ht="12" customHeight="1">
      <c r="B115" s="49"/>
      <c r="C115" s="46" t="s">
        <v>67</v>
      </c>
      <c r="F115" s="44" t="str">
        <f>F12</f>
        <v>Holešov</v>
      </c>
      <c r="I115" s="46" t="s">
        <v>3</v>
      </c>
      <c r="J115" s="73" t="str">
        <f>IF(J12="","",J12)</f>
        <v>28. 5. 2024</v>
      </c>
      <c r="M115" s="49"/>
    </row>
    <row r="116" spans="2:65" s="50" customFormat="1" ht="6.95" customHeight="1">
      <c r="B116" s="49"/>
      <c r="M116" s="49"/>
    </row>
    <row r="117" spans="2:65" s="50" customFormat="1" ht="25.7" customHeight="1">
      <c r="B117" s="49"/>
      <c r="C117" s="46" t="s">
        <v>70</v>
      </c>
      <c r="F117" s="44" t="str">
        <f>E15</f>
        <v>Město Holešov, Masarykova 628, 769 01 Holešov</v>
      </c>
      <c r="I117" s="46" t="s">
        <v>75</v>
      </c>
      <c r="J117" s="47" t="str">
        <f>E21</f>
        <v>Atregia s.r.o., Vážného 10</v>
      </c>
      <c r="M117" s="49"/>
    </row>
    <row r="118" spans="2:65" s="50" customFormat="1" ht="15.2" customHeight="1">
      <c r="B118" s="49"/>
      <c r="C118" s="46" t="s">
        <v>720</v>
      </c>
      <c r="F118" s="44" t="str">
        <f>IF(E18="","",E18)</f>
        <v>Vyplň údaj</v>
      </c>
      <c r="I118" s="46" t="s">
        <v>78</v>
      </c>
      <c r="J118" s="47" t="str">
        <f>E24</f>
        <v>Lukáš Novák</v>
      </c>
      <c r="M118" s="49"/>
    </row>
    <row r="119" spans="2:65" s="50" customFormat="1" ht="10.35" customHeight="1">
      <c r="B119" s="49"/>
      <c r="M119" s="49"/>
    </row>
    <row r="120" spans="2:65" s="139" customFormat="1" ht="29.25" customHeight="1">
      <c r="B120" s="134"/>
      <c r="C120" s="135" t="s">
        <v>150</v>
      </c>
      <c r="D120" s="136" t="s">
        <v>105</v>
      </c>
      <c r="E120" s="136" t="s">
        <v>101</v>
      </c>
      <c r="F120" s="136" t="s">
        <v>102</v>
      </c>
      <c r="G120" s="136" t="s">
        <v>151</v>
      </c>
      <c r="H120" s="136" t="s">
        <v>152</v>
      </c>
      <c r="I120" s="136" t="s">
        <v>748</v>
      </c>
      <c r="J120" s="136" t="s">
        <v>749</v>
      </c>
      <c r="K120" s="136" t="s">
        <v>133</v>
      </c>
      <c r="L120" s="137" t="s">
        <v>154</v>
      </c>
      <c r="M120" s="134"/>
      <c r="N120" s="80" t="s">
        <v>50</v>
      </c>
      <c r="O120" s="81" t="s">
        <v>29</v>
      </c>
      <c r="P120" s="81" t="s">
        <v>153</v>
      </c>
      <c r="Q120" s="81" t="s">
        <v>750</v>
      </c>
      <c r="R120" s="81" t="s">
        <v>751</v>
      </c>
      <c r="S120" s="81" t="s">
        <v>155</v>
      </c>
      <c r="T120" s="81" t="s">
        <v>156</v>
      </c>
      <c r="U120" s="81" t="s">
        <v>157</v>
      </c>
      <c r="V120" s="81" t="s">
        <v>158</v>
      </c>
      <c r="W120" s="81" t="s">
        <v>159</v>
      </c>
      <c r="X120" s="82" t="s">
        <v>160</v>
      </c>
    </row>
    <row r="121" spans="2:65" s="50" customFormat="1" ht="22.9" customHeight="1">
      <c r="B121" s="49"/>
      <c r="C121" s="86" t="s">
        <v>161</v>
      </c>
      <c r="K121" s="140">
        <f>BK121</f>
        <v>0</v>
      </c>
      <c r="M121" s="49"/>
      <c r="N121" s="83"/>
      <c r="O121" s="74"/>
      <c r="P121" s="74"/>
      <c r="Q121" s="265">
        <f>Q122</f>
        <v>0</v>
      </c>
      <c r="R121" s="265">
        <f>R122</f>
        <v>0</v>
      </c>
      <c r="S121" s="74"/>
      <c r="T121" s="141">
        <f>T122</f>
        <v>0</v>
      </c>
      <c r="U121" s="74"/>
      <c r="V121" s="141">
        <f>V122</f>
        <v>0</v>
      </c>
      <c r="W121" s="74"/>
      <c r="X121" s="142">
        <f>X122</f>
        <v>0</v>
      </c>
      <c r="AT121" s="37" t="s">
        <v>119</v>
      </c>
      <c r="AU121" s="37" t="s">
        <v>135</v>
      </c>
      <c r="BK121" s="143">
        <f>BK122</f>
        <v>0</v>
      </c>
    </row>
    <row r="122" spans="2:65" s="145" customFormat="1" ht="25.9" customHeight="1">
      <c r="B122" s="144"/>
      <c r="D122" s="146" t="s">
        <v>119</v>
      </c>
      <c r="E122" s="147" t="s">
        <v>162</v>
      </c>
      <c r="F122" s="147" t="s">
        <v>163</v>
      </c>
      <c r="I122" s="266"/>
      <c r="J122" s="266"/>
      <c r="K122" s="148">
        <f>BK122</f>
        <v>0</v>
      </c>
      <c r="M122" s="144"/>
      <c r="N122" s="149"/>
      <c r="Q122" s="267">
        <f>Q123+Q167+Q203+Q224</f>
        <v>0</v>
      </c>
      <c r="R122" s="267">
        <f>R123+R167+R203+R224</f>
        <v>0</v>
      </c>
      <c r="T122" s="150">
        <f>T123+T167+T203+T224</f>
        <v>0</v>
      </c>
      <c r="V122" s="150">
        <f>V123+V167+V203+V224</f>
        <v>0</v>
      </c>
      <c r="X122" s="151">
        <f>X123+X167+X203+X224</f>
        <v>0</v>
      </c>
      <c r="AR122" s="146" t="s">
        <v>40</v>
      </c>
      <c r="AT122" s="152" t="s">
        <v>119</v>
      </c>
      <c r="AU122" s="152" t="s">
        <v>48</v>
      </c>
      <c r="AY122" s="146" t="s">
        <v>164</v>
      </c>
      <c r="BK122" s="153">
        <f>BK123+BK167+BK203+BK224</f>
        <v>0</v>
      </c>
    </row>
    <row r="123" spans="2:65" s="145" customFormat="1" ht="22.9" customHeight="1">
      <c r="B123" s="144"/>
      <c r="D123" s="146" t="s">
        <v>119</v>
      </c>
      <c r="E123" s="154" t="s">
        <v>850</v>
      </c>
      <c r="F123" s="154" t="s">
        <v>772</v>
      </c>
      <c r="I123" s="266"/>
      <c r="J123" s="266"/>
      <c r="K123" s="155">
        <f>BK123</f>
        <v>0</v>
      </c>
      <c r="M123" s="144"/>
      <c r="N123" s="149"/>
      <c r="Q123" s="267">
        <f>SUM(Q124:Q166)</f>
        <v>0</v>
      </c>
      <c r="R123" s="267">
        <f>SUM(R124:R166)</f>
        <v>0</v>
      </c>
      <c r="T123" s="150">
        <f>SUM(T124:T166)</f>
        <v>0</v>
      </c>
      <c r="V123" s="150">
        <f>SUM(V124:V166)</f>
        <v>0</v>
      </c>
      <c r="X123" s="151">
        <f>SUM(X124:X166)</f>
        <v>0</v>
      </c>
      <c r="AR123" s="146" t="s">
        <v>40</v>
      </c>
      <c r="AT123" s="152" t="s">
        <v>119</v>
      </c>
      <c r="AU123" s="152" t="s">
        <v>40</v>
      </c>
      <c r="AY123" s="146" t="s">
        <v>164</v>
      </c>
      <c r="BK123" s="153">
        <f>SUM(BK124:BK166)</f>
        <v>0</v>
      </c>
    </row>
    <row r="124" spans="2:65" s="50" customFormat="1" ht="24.2" customHeight="1">
      <c r="B124" s="49"/>
      <c r="C124" s="156" t="s">
        <v>40</v>
      </c>
      <c r="D124" s="156" t="s">
        <v>166</v>
      </c>
      <c r="E124" s="157" t="s">
        <v>231</v>
      </c>
      <c r="F124" s="158" t="s">
        <v>232</v>
      </c>
      <c r="G124" s="159" t="s">
        <v>33</v>
      </c>
      <c r="H124" s="160">
        <v>1050</v>
      </c>
      <c r="I124" s="268"/>
      <c r="J124" s="268"/>
      <c r="K124" s="161">
        <f>ROUND(P124*H124,2)</f>
        <v>0</v>
      </c>
      <c r="L124" s="158" t="s">
        <v>754</v>
      </c>
      <c r="M124" s="49"/>
      <c r="N124" s="269" t="s">
        <v>50</v>
      </c>
      <c r="O124" s="164" t="s">
        <v>85</v>
      </c>
      <c r="P124" s="270">
        <f>I124+J124</f>
        <v>0</v>
      </c>
      <c r="Q124" s="270">
        <f>ROUND(I124*H124,2)</f>
        <v>0</v>
      </c>
      <c r="R124" s="270">
        <f>ROUND(J124*H124,2)</f>
        <v>0</v>
      </c>
      <c r="T124" s="165">
        <f>S124*H124</f>
        <v>0</v>
      </c>
      <c r="U124" s="165">
        <v>0</v>
      </c>
      <c r="V124" s="165">
        <f>U124*H124</f>
        <v>0</v>
      </c>
      <c r="W124" s="165">
        <v>0</v>
      </c>
      <c r="X124" s="166">
        <f>W124*H124</f>
        <v>0</v>
      </c>
      <c r="AR124" s="167" t="s">
        <v>37</v>
      </c>
      <c r="AT124" s="167" t="s">
        <v>166</v>
      </c>
      <c r="AU124" s="167" t="s">
        <v>38</v>
      </c>
      <c r="AY124" s="37" t="s">
        <v>164</v>
      </c>
      <c r="BE124" s="168">
        <f>IF(O124="základní",K124,0)</f>
        <v>0</v>
      </c>
      <c r="BF124" s="168">
        <f>IF(O124="snížená",K124,0)</f>
        <v>0</v>
      </c>
      <c r="BG124" s="168">
        <f>IF(O124="zákl. přenesená",K124,0)</f>
        <v>0</v>
      </c>
      <c r="BH124" s="168">
        <f>IF(O124="sníž. přenesená",K124,0)</f>
        <v>0</v>
      </c>
      <c r="BI124" s="168">
        <f>IF(O124="nulová",K124,0)</f>
        <v>0</v>
      </c>
      <c r="BJ124" s="37" t="s">
        <v>40</v>
      </c>
      <c r="BK124" s="168">
        <f>ROUND(P124*H124,2)</f>
        <v>0</v>
      </c>
      <c r="BL124" s="37" t="s">
        <v>37</v>
      </c>
      <c r="BM124" s="167" t="s">
        <v>38</v>
      </c>
    </row>
    <row r="125" spans="2:65" s="50" customFormat="1">
      <c r="B125" s="49"/>
      <c r="D125" s="171" t="s">
        <v>755</v>
      </c>
      <c r="F125" s="271" t="s">
        <v>232</v>
      </c>
      <c r="I125" s="272"/>
      <c r="J125" s="272"/>
      <c r="M125" s="49"/>
      <c r="N125" s="273"/>
      <c r="X125" s="77"/>
      <c r="AT125" s="37" t="s">
        <v>755</v>
      </c>
      <c r="AU125" s="37" t="s">
        <v>38</v>
      </c>
    </row>
    <row r="126" spans="2:65" s="178" customFormat="1">
      <c r="B126" s="177"/>
      <c r="D126" s="171" t="s">
        <v>171</v>
      </c>
      <c r="E126" s="179" t="s">
        <v>50</v>
      </c>
      <c r="F126" s="180" t="s">
        <v>772</v>
      </c>
      <c r="H126" s="179" t="s">
        <v>50</v>
      </c>
      <c r="I126" s="274"/>
      <c r="J126" s="274"/>
      <c r="M126" s="177"/>
      <c r="N126" s="181"/>
      <c r="X126" s="182"/>
      <c r="AT126" s="179" t="s">
        <v>171</v>
      </c>
      <c r="AU126" s="179" t="s">
        <v>38</v>
      </c>
      <c r="AV126" s="178" t="s">
        <v>40</v>
      </c>
      <c r="AW126" s="178" t="s">
        <v>77</v>
      </c>
      <c r="AX126" s="178" t="s">
        <v>48</v>
      </c>
      <c r="AY126" s="179" t="s">
        <v>164</v>
      </c>
    </row>
    <row r="127" spans="2:65" s="170" customFormat="1">
      <c r="B127" s="169"/>
      <c r="D127" s="171" t="s">
        <v>171</v>
      </c>
      <c r="E127" s="172" t="s">
        <v>50</v>
      </c>
      <c r="F127" s="173" t="s">
        <v>851</v>
      </c>
      <c r="H127" s="174">
        <v>1050</v>
      </c>
      <c r="I127" s="275"/>
      <c r="J127" s="275"/>
      <c r="M127" s="169"/>
      <c r="N127" s="175"/>
      <c r="X127" s="176"/>
      <c r="AT127" s="172" t="s">
        <v>171</v>
      </c>
      <c r="AU127" s="172" t="s">
        <v>38</v>
      </c>
      <c r="AV127" s="170" t="s">
        <v>38</v>
      </c>
      <c r="AW127" s="170" t="s">
        <v>77</v>
      </c>
      <c r="AX127" s="170" t="s">
        <v>48</v>
      </c>
      <c r="AY127" s="172" t="s">
        <v>164</v>
      </c>
    </row>
    <row r="128" spans="2:65" s="184" customFormat="1">
      <c r="B128" s="183"/>
      <c r="D128" s="171" t="s">
        <v>171</v>
      </c>
      <c r="E128" s="185" t="s">
        <v>50</v>
      </c>
      <c r="F128" s="186" t="s">
        <v>185</v>
      </c>
      <c r="H128" s="187">
        <v>1050</v>
      </c>
      <c r="I128" s="276"/>
      <c r="J128" s="276"/>
      <c r="M128" s="183"/>
      <c r="N128" s="188"/>
      <c r="X128" s="189"/>
      <c r="AT128" s="185" t="s">
        <v>171</v>
      </c>
      <c r="AU128" s="185" t="s">
        <v>38</v>
      </c>
      <c r="AV128" s="184" t="s">
        <v>37</v>
      </c>
      <c r="AW128" s="184" t="s">
        <v>77</v>
      </c>
      <c r="AX128" s="184" t="s">
        <v>40</v>
      </c>
      <c r="AY128" s="185" t="s">
        <v>164</v>
      </c>
    </row>
    <row r="129" spans="2:65" s="50" customFormat="1" ht="24.2" customHeight="1">
      <c r="B129" s="49"/>
      <c r="C129" s="156" t="s">
        <v>38</v>
      </c>
      <c r="D129" s="156" t="s">
        <v>166</v>
      </c>
      <c r="E129" s="157" t="s">
        <v>852</v>
      </c>
      <c r="F129" s="158" t="s">
        <v>853</v>
      </c>
      <c r="G129" s="159" t="s">
        <v>33</v>
      </c>
      <c r="H129" s="160">
        <v>1050</v>
      </c>
      <c r="I129" s="268"/>
      <c r="J129" s="268"/>
      <c r="K129" s="161">
        <f>ROUND(P129*H129,2)</f>
        <v>0</v>
      </c>
      <c r="L129" s="158" t="s">
        <v>815</v>
      </c>
      <c r="M129" s="49"/>
      <c r="N129" s="269" t="s">
        <v>50</v>
      </c>
      <c r="O129" s="164" t="s">
        <v>85</v>
      </c>
      <c r="P129" s="270">
        <f>I129+J129</f>
        <v>0</v>
      </c>
      <c r="Q129" s="270">
        <f>ROUND(I129*H129,2)</f>
        <v>0</v>
      </c>
      <c r="R129" s="270">
        <f>ROUND(J129*H129,2)</f>
        <v>0</v>
      </c>
      <c r="T129" s="165">
        <f>S129*H129</f>
        <v>0</v>
      </c>
      <c r="U129" s="165">
        <v>0</v>
      </c>
      <c r="V129" s="165">
        <f>U129*H129</f>
        <v>0</v>
      </c>
      <c r="W129" s="165">
        <v>0</v>
      </c>
      <c r="X129" s="166">
        <f>W129*H129</f>
        <v>0</v>
      </c>
      <c r="AR129" s="167" t="s">
        <v>37</v>
      </c>
      <c r="AT129" s="167" t="s">
        <v>166</v>
      </c>
      <c r="AU129" s="167" t="s">
        <v>38</v>
      </c>
      <c r="AY129" s="37" t="s">
        <v>164</v>
      </c>
      <c r="BE129" s="168">
        <f>IF(O129="základní",K129,0)</f>
        <v>0</v>
      </c>
      <c r="BF129" s="168">
        <f>IF(O129="snížená",K129,0)</f>
        <v>0</v>
      </c>
      <c r="BG129" s="168">
        <f>IF(O129="zákl. přenesená",K129,0)</f>
        <v>0</v>
      </c>
      <c r="BH129" s="168">
        <f>IF(O129="sníž. přenesená",K129,0)</f>
        <v>0</v>
      </c>
      <c r="BI129" s="168">
        <f>IF(O129="nulová",K129,0)</f>
        <v>0</v>
      </c>
      <c r="BJ129" s="37" t="s">
        <v>40</v>
      </c>
      <c r="BK129" s="168">
        <f>ROUND(P129*H129,2)</f>
        <v>0</v>
      </c>
      <c r="BL129" s="37" t="s">
        <v>37</v>
      </c>
      <c r="BM129" s="167" t="s">
        <v>37</v>
      </c>
    </row>
    <row r="130" spans="2:65" s="50" customFormat="1">
      <c r="B130" s="49"/>
      <c r="D130" s="171" t="s">
        <v>755</v>
      </c>
      <c r="F130" s="271" t="s">
        <v>853</v>
      </c>
      <c r="I130" s="272"/>
      <c r="J130" s="272"/>
      <c r="M130" s="49"/>
      <c r="N130" s="273"/>
      <c r="X130" s="77"/>
      <c r="AT130" s="37" t="s">
        <v>755</v>
      </c>
      <c r="AU130" s="37" t="s">
        <v>38</v>
      </c>
    </row>
    <row r="131" spans="2:65" s="178" customFormat="1">
      <c r="B131" s="177"/>
      <c r="D131" s="171" t="s">
        <v>171</v>
      </c>
      <c r="E131" s="179" t="s">
        <v>50</v>
      </c>
      <c r="F131" s="180" t="s">
        <v>772</v>
      </c>
      <c r="H131" s="179" t="s">
        <v>50</v>
      </c>
      <c r="I131" s="274"/>
      <c r="J131" s="274"/>
      <c r="M131" s="177"/>
      <c r="N131" s="181"/>
      <c r="X131" s="182"/>
      <c r="AT131" s="179" t="s">
        <v>171</v>
      </c>
      <c r="AU131" s="179" t="s">
        <v>38</v>
      </c>
      <c r="AV131" s="178" t="s">
        <v>40</v>
      </c>
      <c r="AW131" s="178" t="s">
        <v>77</v>
      </c>
      <c r="AX131" s="178" t="s">
        <v>48</v>
      </c>
      <c r="AY131" s="179" t="s">
        <v>164</v>
      </c>
    </row>
    <row r="132" spans="2:65" s="170" customFormat="1">
      <c r="B132" s="169"/>
      <c r="D132" s="171" t="s">
        <v>171</v>
      </c>
      <c r="E132" s="172" t="s">
        <v>50</v>
      </c>
      <c r="F132" s="173" t="s">
        <v>851</v>
      </c>
      <c r="H132" s="174">
        <v>1050</v>
      </c>
      <c r="I132" s="275"/>
      <c r="J132" s="275"/>
      <c r="M132" s="169"/>
      <c r="N132" s="175"/>
      <c r="X132" s="176"/>
      <c r="AT132" s="172" t="s">
        <v>171</v>
      </c>
      <c r="AU132" s="172" t="s">
        <v>38</v>
      </c>
      <c r="AV132" s="170" t="s">
        <v>38</v>
      </c>
      <c r="AW132" s="170" t="s">
        <v>77</v>
      </c>
      <c r="AX132" s="170" t="s">
        <v>48</v>
      </c>
      <c r="AY132" s="172" t="s">
        <v>164</v>
      </c>
    </row>
    <row r="133" spans="2:65" s="184" customFormat="1">
      <c r="B133" s="183"/>
      <c r="D133" s="171" t="s">
        <v>171</v>
      </c>
      <c r="E133" s="185" t="s">
        <v>50</v>
      </c>
      <c r="F133" s="186" t="s">
        <v>185</v>
      </c>
      <c r="H133" s="187">
        <v>1050</v>
      </c>
      <c r="I133" s="276"/>
      <c r="J133" s="276"/>
      <c r="M133" s="183"/>
      <c r="N133" s="188"/>
      <c r="X133" s="189"/>
      <c r="AT133" s="185" t="s">
        <v>171</v>
      </c>
      <c r="AU133" s="185" t="s">
        <v>38</v>
      </c>
      <c r="AV133" s="184" t="s">
        <v>37</v>
      </c>
      <c r="AW133" s="184" t="s">
        <v>77</v>
      </c>
      <c r="AX133" s="184" t="s">
        <v>40</v>
      </c>
      <c r="AY133" s="185" t="s">
        <v>164</v>
      </c>
    </row>
    <row r="134" spans="2:65" s="50" customFormat="1" ht="16.5" customHeight="1">
      <c r="B134" s="49"/>
      <c r="C134" s="156" t="s">
        <v>39</v>
      </c>
      <c r="D134" s="156" t="s">
        <v>166</v>
      </c>
      <c r="E134" s="157" t="s">
        <v>854</v>
      </c>
      <c r="F134" s="158" t="s">
        <v>855</v>
      </c>
      <c r="G134" s="159" t="s">
        <v>33</v>
      </c>
      <c r="H134" s="160">
        <v>1050</v>
      </c>
      <c r="I134" s="268"/>
      <c r="J134" s="268"/>
      <c r="K134" s="161">
        <f>ROUND(P134*H134,2)</f>
        <v>0</v>
      </c>
      <c r="L134" s="158" t="s">
        <v>815</v>
      </c>
      <c r="M134" s="49"/>
      <c r="N134" s="269" t="s">
        <v>50</v>
      </c>
      <c r="O134" s="164" t="s">
        <v>85</v>
      </c>
      <c r="P134" s="270">
        <f>I134+J134</f>
        <v>0</v>
      </c>
      <c r="Q134" s="270">
        <f>ROUND(I134*H134,2)</f>
        <v>0</v>
      </c>
      <c r="R134" s="270">
        <f>ROUND(J134*H134,2)</f>
        <v>0</v>
      </c>
      <c r="T134" s="165">
        <f>S134*H134</f>
        <v>0</v>
      </c>
      <c r="U134" s="165">
        <v>0</v>
      </c>
      <c r="V134" s="165">
        <f>U134*H134</f>
        <v>0</v>
      </c>
      <c r="W134" s="165">
        <v>0</v>
      </c>
      <c r="X134" s="166">
        <f>W134*H134</f>
        <v>0</v>
      </c>
      <c r="AR134" s="167" t="s">
        <v>37</v>
      </c>
      <c r="AT134" s="167" t="s">
        <v>166</v>
      </c>
      <c r="AU134" s="167" t="s">
        <v>38</v>
      </c>
      <c r="AY134" s="37" t="s">
        <v>164</v>
      </c>
      <c r="BE134" s="168">
        <f>IF(O134="základní",K134,0)</f>
        <v>0</v>
      </c>
      <c r="BF134" s="168">
        <f>IF(O134="snížená",K134,0)</f>
        <v>0</v>
      </c>
      <c r="BG134" s="168">
        <f>IF(O134="zákl. přenesená",K134,0)</f>
        <v>0</v>
      </c>
      <c r="BH134" s="168">
        <f>IF(O134="sníž. přenesená",K134,0)</f>
        <v>0</v>
      </c>
      <c r="BI134" s="168">
        <f>IF(O134="nulová",K134,0)</f>
        <v>0</v>
      </c>
      <c r="BJ134" s="37" t="s">
        <v>40</v>
      </c>
      <c r="BK134" s="168">
        <f>ROUND(P134*H134,2)</f>
        <v>0</v>
      </c>
      <c r="BL134" s="37" t="s">
        <v>37</v>
      </c>
      <c r="BM134" s="167" t="s">
        <v>195</v>
      </c>
    </row>
    <row r="135" spans="2:65" s="50" customFormat="1">
      <c r="B135" s="49"/>
      <c r="D135" s="171" t="s">
        <v>755</v>
      </c>
      <c r="F135" s="271" t="s">
        <v>855</v>
      </c>
      <c r="I135" s="272"/>
      <c r="J135" s="272"/>
      <c r="M135" s="49"/>
      <c r="N135" s="273"/>
      <c r="X135" s="77"/>
      <c r="AT135" s="37" t="s">
        <v>755</v>
      </c>
      <c r="AU135" s="37" t="s">
        <v>38</v>
      </c>
    </row>
    <row r="136" spans="2:65" s="178" customFormat="1">
      <c r="B136" s="177"/>
      <c r="D136" s="171" t="s">
        <v>171</v>
      </c>
      <c r="E136" s="179" t="s">
        <v>50</v>
      </c>
      <c r="F136" s="180" t="s">
        <v>772</v>
      </c>
      <c r="H136" s="179" t="s">
        <v>50</v>
      </c>
      <c r="I136" s="274"/>
      <c r="J136" s="274"/>
      <c r="M136" s="177"/>
      <c r="N136" s="181"/>
      <c r="X136" s="182"/>
      <c r="AT136" s="179" t="s">
        <v>171</v>
      </c>
      <c r="AU136" s="179" t="s">
        <v>38</v>
      </c>
      <c r="AV136" s="178" t="s">
        <v>40</v>
      </c>
      <c r="AW136" s="178" t="s">
        <v>77</v>
      </c>
      <c r="AX136" s="178" t="s">
        <v>48</v>
      </c>
      <c r="AY136" s="179" t="s">
        <v>164</v>
      </c>
    </row>
    <row r="137" spans="2:65" s="170" customFormat="1">
      <c r="B137" s="169"/>
      <c r="D137" s="171" t="s">
        <v>171</v>
      </c>
      <c r="E137" s="172" t="s">
        <v>50</v>
      </c>
      <c r="F137" s="173" t="s">
        <v>851</v>
      </c>
      <c r="H137" s="174">
        <v>1050</v>
      </c>
      <c r="I137" s="275"/>
      <c r="J137" s="275"/>
      <c r="M137" s="169"/>
      <c r="N137" s="175"/>
      <c r="X137" s="176"/>
      <c r="AT137" s="172" t="s">
        <v>171</v>
      </c>
      <c r="AU137" s="172" t="s">
        <v>38</v>
      </c>
      <c r="AV137" s="170" t="s">
        <v>38</v>
      </c>
      <c r="AW137" s="170" t="s">
        <v>77</v>
      </c>
      <c r="AX137" s="170" t="s">
        <v>48</v>
      </c>
      <c r="AY137" s="172" t="s">
        <v>164</v>
      </c>
    </row>
    <row r="138" spans="2:65" s="184" customFormat="1">
      <c r="B138" s="183"/>
      <c r="D138" s="171" t="s">
        <v>171</v>
      </c>
      <c r="E138" s="185" t="s">
        <v>50</v>
      </c>
      <c r="F138" s="186" t="s">
        <v>185</v>
      </c>
      <c r="H138" s="187">
        <v>1050</v>
      </c>
      <c r="I138" s="276"/>
      <c r="J138" s="276"/>
      <c r="M138" s="183"/>
      <c r="N138" s="188"/>
      <c r="X138" s="189"/>
      <c r="AT138" s="185" t="s">
        <v>171</v>
      </c>
      <c r="AU138" s="185" t="s">
        <v>38</v>
      </c>
      <c r="AV138" s="184" t="s">
        <v>37</v>
      </c>
      <c r="AW138" s="184" t="s">
        <v>77</v>
      </c>
      <c r="AX138" s="184" t="s">
        <v>40</v>
      </c>
      <c r="AY138" s="185" t="s">
        <v>164</v>
      </c>
    </row>
    <row r="139" spans="2:65" s="50" customFormat="1" ht="24.2" customHeight="1">
      <c r="B139" s="49"/>
      <c r="C139" s="156" t="s">
        <v>37</v>
      </c>
      <c r="D139" s="156" t="s">
        <v>166</v>
      </c>
      <c r="E139" s="157" t="s">
        <v>856</v>
      </c>
      <c r="F139" s="158" t="s">
        <v>857</v>
      </c>
      <c r="G139" s="159" t="s">
        <v>33</v>
      </c>
      <c r="H139" s="160">
        <v>2100</v>
      </c>
      <c r="I139" s="268"/>
      <c r="J139" s="268"/>
      <c r="K139" s="161">
        <f>ROUND(P139*H139,2)</f>
        <v>0</v>
      </c>
      <c r="L139" s="158" t="s">
        <v>754</v>
      </c>
      <c r="M139" s="49"/>
      <c r="N139" s="269" t="s">
        <v>50</v>
      </c>
      <c r="O139" s="164" t="s">
        <v>85</v>
      </c>
      <c r="P139" s="270">
        <f>I139+J139</f>
        <v>0</v>
      </c>
      <c r="Q139" s="270">
        <f>ROUND(I139*H139,2)</f>
        <v>0</v>
      </c>
      <c r="R139" s="270">
        <f>ROUND(J139*H139,2)</f>
        <v>0</v>
      </c>
      <c r="T139" s="165">
        <f>S139*H139</f>
        <v>0</v>
      </c>
      <c r="U139" s="165">
        <v>0</v>
      </c>
      <c r="V139" s="165">
        <f>U139*H139</f>
        <v>0</v>
      </c>
      <c r="W139" s="165">
        <v>0</v>
      </c>
      <c r="X139" s="166">
        <f>W139*H139</f>
        <v>0</v>
      </c>
      <c r="AR139" s="167" t="s">
        <v>37</v>
      </c>
      <c r="AT139" s="167" t="s">
        <v>166</v>
      </c>
      <c r="AU139" s="167" t="s">
        <v>38</v>
      </c>
      <c r="AY139" s="37" t="s">
        <v>164</v>
      </c>
      <c r="BE139" s="168">
        <f>IF(O139="základní",K139,0)</f>
        <v>0</v>
      </c>
      <c r="BF139" s="168">
        <f>IF(O139="snížená",K139,0)</f>
        <v>0</v>
      </c>
      <c r="BG139" s="168">
        <f>IF(O139="zákl. přenesená",K139,0)</f>
        <v>0</v>
      </c>
      <c r="BH139" s="168">
        <f>IF(O139="sníž. přenesená",K139,0)</f>
        <v>0</v>
      </c>
      <c r="BI139" s="168">
        <f>IF(O139="nulová",K139,0)</f>
        <v>0</v>
      </c>
      <c r="BJ139" s="37" t="s">
        <v>40</v>
      </c>
      <c r="BK139" s="168">
        <f>ROUND(P139*H139,2)</f>
        <v>0</v>
      </c>
      <c r="BL139" s="37" t="s">
        <v>37</v>
      </c>
      <c r="BM139" s="167" t="s">
        <v>213</v>
      </c>
    </row>
    <row r="140" spans="2:65" s="50" customFormat="1">
      <c r="B140" s="49"/>
      <c r="D140" s="171" t="s">
        <v>755</v>
      </c>
      <c r="F140" s="271" t="s">
        <v>857</v>
      </c>
      <c r="I140" s="272"/>
      <c r="J140" s="272"/>
      <c r="M140" s="49"/>
      <c r="N140" s="273"/>
      <c r="X140" s="77"/>
      <c r="AT140" s="37" t="s">
        <v>755</v>
      </c>
      <c r="AU140" s="37" t="s">
        <v>38</v>
      </c>
    </row>
    <row r="141" spans="2:65" s="178" customFormat="1">
      <c r="B141" s="177"/>
      <c r="D141" s="171" t="s">
        <v>171</v>
      </c>
      <c r="E141" s="179" t="s">
        <v>50</v>
      </c>
      <c r="F141" s="180" t="s">
        <v>772</v>
      </c>
      <c r="H141" s="179" t="s">
        <v>50</v>
      </c>
      <c r="I141" s="274"/>
      <c r="J141" s="274"/>
      <c r="M141" s="177"/>
      <c r="N141" s="181"/>
      <c r="X141" s="182"/>
      <c r="AT141" s="179" t="s">
        <v>171</v>
      </c>
      <c r="AU141" s="179" t="s">
        <v>38</v>
      </c>
      <c r="AV141" s="178" t="s">
        <v>40</v>
      </c>
      <c r="AW141" s="178" t="s">
        <v>77</v>
      </c>
      <c r="AX141" s="178" t="s">
        <v>48</v>
      </c>
      <c r="AY141" s="179" t="s">
        <v>164</v>
      </c>
    </row>
    <row r="142" spans="2:65" s="170" customFormat="1">
      <c r="B142" s="169"/>
      <c r="D142" s="171" t="s">
        <v>171</v>
      </c>
      <c r="E142" s="172" t="s">
        <v>50</v>
      </c>
      <c r="F142" s="173" t="s">
        <v>858</v>
      </c>
      <c r="H142" s="174">
        <v>2100</v>
      </c>
      <c r="I142" s="275"/>
      <c r="J142" s="275"/>
      <c r="M142" s="169"/>
      <c r="N142" s="175"/>
      <c r="X142" s="176"/>
      <c r="AT142" s="172" t="s">
        <v>171</v>
      </c>
      <c r="AU142" s="172" t="s">
        <v>38</v>
      </c>
      <c r="AV142" s="170" t="s">
        <v>38</v>
      </c>
      <c r="AW142" s="170" t="s">
        <v>77</v>
      </c>
      <c r="AX142" s="170" t="s">
        <v>48</v>
      </c>
      <c r="AY142" s="172" t="s">
        <v>164</v>
      </c>
    </row>
    <row r="143" spans="2:65" s="184" customFormat="1">
      <c r="B143" s="183"/>
      <c r="D143" s="171" t="s">
        <v>171</v>
      </c>
      <c r="E143" s="185" t="s">
        <v>50</v>
      </c>
      <c r="F143" s="186" t="s">
        <v>185</v>
      </c>
      <c r="H143" s="187">
        <v>2100</v>
      </c>
      <c r="I143" s="276"/>
      <c r="J143" s="276"/>
      <c r="M143" s="183"/>
      <c r="N143" s="188"/>
      <c r="X143" s="189"/>
      <c r="AT143" s="185" t="s">
        <v>171</v>
      </c>
      <c r="AU143" s="185" t="s">
        <v>38</v>
      </c>
      <c r="AV143" s="184" t="s">
        <v>37</v>
      </c>
      <c r="AW143" s="184" t="s">
        <v>77</v>
      </c>
      <c r="AX143" s="184" t="s">
        <v>40</v>
      </c>
      <c r="AY143" s="185" t="s">
        <v>164</v>
      </c>
    </row>
    <row r="144" spans="2:65" s="50" customFormat="1" ht="24.2" customHeight="1">
      <c r="B144" s="49"/>
      <c r="C144" s="156" t="s">
        <v>47</v>
      </c>
      <c r="D144" s="156" t="s">
        <v>166</v>
      </c>
      <c r="E144" s="157" t="s">
        <v>859</v>
      </c>
      <c r="F144" s="158" t="s">
        <v>860</v>
      </c>
      <c r="G144" s="159" t="s">
        <v>33</v>
      </c>
      <c r="H144" s="160">
        <v>2100</v>
      </c>
      <c r="I144" s="268"/>
      <c r="J144" s="268"/>
      <c r="K144" s="161">
        <f>ROUND(P144*H144,2)</f>
        <v>0</v>
      </c>
      <c r="L144" s="158" t="s">
        <v>754</v>
      </c>
      <c r="M144" s="49"/>
      <c r="N144" s="269" t="s">
        <v>50</v>
      </c>
      <c r="O144" s="164" t="s">
        <v>85</v>
      </c>
      <c r="P144" s="270">
        <f>I144+J144</f>
        <v>0</v>
      </c>
      <c r="Q144" s="270">
        <f>ROUND(I144*H144,2)</f>
        <v>0</v>
      </c>
      <c r="R144" s="270">
        <f>ROUND(J144*H144,2)</f>
        <v>0</v>
      </c>
      <c r="T144" s="165">
        <f>S144*H144</f>
        <v>0</v>
      </c>
      <c r="U144" s="165">
        <v>0</v>
      </c>
      <c r="V144" s="165">
        <f>U144*H144</f>
        <v>0</v>
      </c>
      <c r="W144" s="165">
        <v>0</v>
      </c>
      <c r="X144" s="166">
        <f>W144*H144</f>
        <v>0</v>
      </c>
      <c r="AR144" s="167" t="s">
        <v>37</v>
      </c>
      <c r="AT144" s="167" t="s">
        <v>166</v>
      </c>
      <c r="AU144" s="167" t="s">
        <v>38</v>
      </c>
      <c r="AY144" s="37" t="s">
        <v>164</v>
      </c>
      <c r="BE144" s="168">
        <f>IF(O144="základní",K144,0)</f>
        <v>0</v>
      </c>
      <c r="BF144" s="168">
        <f>IF(O144="snížená",K144,0)</f>
        <v>0</v>
      </c>
      <c r="BG144" s="168">
        <f>IF(O144="zákl. přenesená",K144,0)</f>
        <v>0</v>
      </c>
      <c r="BH144" s="168">
        <f>IF(O144="sníž. přenesená",K144,0)</f>
        <v>0</v>
      </c>
      <c r="BI144" s="168">
        <f>IF(O144="nulová",K144,0)</f>
        <v>0</v>
      </c>
      <c r="BJ144" s="37" t="s">
        <v>40</v>
      </c>
      <c r="BK144" s="168">
        <f>ROUND(P144*H144,2)</f>
        <v>0</v>
      </c>
      <c r="BL144" s="37" t="s">
        <v>37</v>
      </c>
      <c r="BM144" s="167" t="s">
        <v>46</v>
      </c>
    </row>
    <row r="145" spans="2:65" s="50" customFormat="1">
      <c r="B145" s="49"/>
      <c r="D145" s="171" t="s">
        <v>755</v>
      </c>
      <c r="F145" s="271" t="s">
        <v>860</v>
      </c>
      <c r="I145" s="272"/>
      <c r="J145" s="272"/>
      <c r="M145" s="49"/>
      <c r="N145" s="273"/>
      <c r="X145" s="77"/>
      <c r="AT145" s="37" t="s">
        <v>755</v>
      </c>
      <c r="AU145" s="37" t="s">
        <v>38</v>
      </c>
    </row>
    <row r="146" spans="2:65" s="178" customFormat="1">
      <c r="B146" s="177"/>
      <c r="D146" s="171" t="s">
        <v>171</v>
      </c>
      <c r="E146" s="179" t="s">
        <v>50</v>
      </c>
      <c r="F146" s="180" t="s">
        <v>861</v>
      </c>
      <c r="H146" s="179" t="s">
        <v>50</v>
      </c>
      <c r="I146" s="274"/>
      <c r="J146" s="274"/>
      <c r="M146" s="177"/>
      <c r="N146" s="181"/>
      <c r="X146" s="182"/>
      <c r="AT146" s="179" t="s">
        <v>171</v>
      </c>
      <c r="AU146" s="179" t="s">
        <v>38</v>
      </c>
      <c r="AV146" s="178" t="s">
        <v>40</v>
      </c>
      <c r="AW146" s="178" t="s">
        <v>77</v>
      </c>
      <c r="AX146" s="178" t="s">
        <v>48</v>
      </c>
      <c r="AY146" s="179" t="s">
        <v>164</v>
      </c>
    </row>
    <row r="147" spans="2:65" s="170" customFormat="1">
      <c r="B147" s="169"/>
      <c r="D147" s="171" t="s">
        <v>171</v>
      </c>
      <c r="E147" s="172" t="s">
        <v>50</v>
      </c>
      <c r="F147" s="173" t="s">
        <v>858</v>
      </c>
      <c r="H147" s="174">
        <v>2100</v>
      </c>
      <c r="I147" s="275"/>
      <c r="J147" s="275"/>
      <c r="M147" s="169"/>
      <c r="N147" s="175"/>
      <c r="X147" s="176"/>
      <c r="AT147" s="172" t="s">
        <v>171</v>
      </c>
      <c r="AU147" s="172" t="s">
        <v>38</v>
      </c>
      <c r="AV147" s="170" t="s">
        <v>38</v>
      </c>
      <c r="AW147" s="170" t="s">
        <v>77</v>
      </c>
      <c r="AX147" s="170" t="s">
        <v>48</v>
      </c>
      <c r="AY147" s="172" t="s">
        <v>164</v>
      </c>
    </row>
    <row r="148" spans="2:65" s="184" customFormat="1">
      <c r="B148" s="183"/>
      <c r="D148" s="171" t="s">
        <v>171</v>
      </c>
      <c r="E148" s="185" t="s">
        <v>50</v>
      </c>
      <c r="F148" s="186" t="s">
        <v>185</v>
      </c>
      <c r="H148" s="187">
        <v>2100</v>
      </c>
      <c r="I148" s="276"/>
      <c r="J148" s="276"/>
      <c r="M148" s="183"/>
      <c r="N148" s="188"/>
      <c r="X148" s="189"/>
      <c r="AT148" s="185" t="s">
        <v>171</v>
      </c>
      <c r="AU148" s="185" t="s">
        <v>38</v>
      </c>
      <c r="AV148" s="184" t="s">
        <v>37</v>
      </c>
      <c r="AW148" s="184" t="s">
        <v>77</v>
      </c>
      <c r="AX148" s="184" t="s">
        <v>40</v>
      </c>
      <c r="AY148" s="185" t="s">
        <v>164</v>
      </c>
    </row>
    <row r="149" spans="2:65" s="50" customFormat="1" ht="37.9" customHeight="1">
      <c r="B149" s="49"/>
      <c r="C149" s="156" t="s">
        <v>195</v>
      </c>
      <c r="D149" s="156" t="s">
        <v>166</v>
      </c>
      <c r="E149" s="157" t="s">
        <v>862</v>
      </c>
      <c r="F149" s="158" t="s">
        <v>863</v>
      </c>
      <c r="G149" s="159" t="s">
        <v>33</v>
      </c>
      <c r="H149" s="160">
        <v>1050</v>
      </c>
      <c r="I149" s="268"/>
      <c r="J149" s="268"/>
      <c r="K149" s="161">
        <f>ROUND(P149*H149,2)</f>
        <v>0</v>
      </c>
      <c r="L149" s="158" t="s">
        <v>754</v>
      </c>
      <c r="M149" s="49"/>
      <c r="N149" s="269" t="s">
        <v>50</v>
      </c>
      <c r="O149" s="164" t="s">
        <v>85</v>
      </c>
      <c r="P149" s="270">
        <f>I149+J149</f>
        <v>0</v>
      </c>
      <c r="Q149" s="270">
        <f>ROUND(I149*H149,2)</f>
        <v>0</v>
      </c>
      <c r="R149" s="270">
        <f>ROUND(J149*H149,2)</f>
        <v>0</v>
      </c>
      <c r="T149" s="165">
        <f>S149*H149</f>
        <v>0</v>
      </c>
      <c r="U149" s="165">
        <v>0</v>
      </c>
      <c r="V149" s="165">
        <f>U149*H149</f>
        <v>0</v>
      </c>
      <c r="W149" s="165">
        <v>0</v>
      </c>
      <c r="X149" s="166">
        <f>W149*H149</f>
        <v>0</v>
      </c>
      <c r="AR149" s="167" t="s">
        <v>37</v>
      </c>
      <c r="AT149" s="167" t="s">
        <v>166</v>
      </c>
      <c r="AU149" s="167" t="s">
        <v>38</v>
      </c>
      <c r="AY149" s="37" t="s">
        <v>164</v>
      </c>
      <c r="BE149" s="168">
        <f>IF(O149="základní",K149,0)</f>
        <v>0</v>
      </c>
      <c r="BF149" s="168">
        <f>IF(O149="snížená",K149,0)</f>
        <v>0</v>
      </c>
      <c r="BG149" s="168">
        <f>IF(O149="zákl. přenesená",K149,0)</f>
        <v>0</v>
      </c>
      <c r="BH149" s="168">
        <f>IF(O149="sníž. přenesená",K149,0)</f>
        <v>0</v>
      </c>
      <c r="BI149" s="168">
        <f>IF(O149="nulová",K149,0)</f>
        <v>0</v>
      </c>
      <c r="BJ149" s="37" t="s">
        <v>40</v>
      </c>
      <c r="BK149" s="168">
        <f>ROUND(P149*H149,2)</f>
        <v>0</v>
      </c>
      <c r="BL149" s="37" t="s">
        <v>37</v>
      </c>
      <c r="BM149" s="167" t="s">
        <v>236</v>
      </c>
    </row>
    <row r="150" spans="2:65" s="50" customFormat="1" ht="19.5">
      <c r="B150" s="49"/>
      <c r="D150" s="171" t="s">
        <v>755</v>
      </c>
      <c r="F150" s="271" t="s">
        <v>863</v>
      </c>
      <c r="I150" s="272"/>
      <c r="J150" s="272"/>
      <c r="M150" s="49"/>
      <c r="N150" s="273"/>
      <c r="X150" s="77"/>
      <c r="AT150" s="37" t="s">
        <v>755</v>
      </c>
      <c r="AU150" s="37" t="s">
        <v>38</v>
      </c>
    </row>
    <row r="151" spans="2:65" s="178" customFormat="1">
      <c r="B151" s="177"/>
      <c r="D151" s="171" t="s">
        <v>171</v>
      </c>
      <c r="E151" s="179" t="s">
        <v>50</v>
      </c>
      <c r="F151" s="180" t="s">
        <v>772</v>
      </c>
      <c r="H151" s="179" t="s">
        <v>50</v>
      </c>
      <c r="I151" s="274"/>
      <c r="J151" s="274"/>
      <c r="M151" s="177"/>
      <c r="N151" s="181"/>
      <c r="X151" s="182"/>
      <c r="AT151" s="179" t="s">
        <v>171</v>
      </c>
      <c r="AU151" s="179" t="s">
        <v>38</v>
      </c>
      <c r="AV151" s="178" t="s">
        <v>40</v>
      </c>
      <c r="AW151" s="178" t="s">
        <v>77</v>
      </c>
      <c r="AX151" s="178" t="s">
        <v>48</v>
      </c>
      <c r="AY151" s="179" t="s">
        <v>164</v>
      </c>
    </row>
    <row r="152" spans="2:65" s="170" customFormat="1">
      <c r="B152" s="169"/>
      <c r="D152" s="171" t="s">
        <v>171</v>
      </c>
      <c r="E152" s="172" t="s">
        <v>50</v>
      </c>
      <c r="F152" s="173" t="s">
        <v>851</v>
      </c>
      <c r="H152" s="174">
        <v>1050</v>
      </c>
      <c r="I152" s="275"/>
      <c r="J152" s="275"/>
      <c r="M152" s="169"/>
      <c r="N152" s="175"/>
      <c r="X152" s="176"/>
      <c r="AT152" s="172" t="s">
        <v>171</v>
      </c>
      <c r="AU152" s="172" t="s">
        <v>38</v>
      </c>
      <c r="AV152" s="170" t="s">
        <v>38</v>
      </c>
      <c r="AW152" s="170" t="s">
        <v>77</v>
      </c>
      <c r="AX152" s="170" t="s">
        <v>48</v>
      </c>
      <c r="AY152" s="172" t="s">
        <v>164</v>
      </c>
    </row>
    <row r="153" spans="2:65" s="184" customFormat="1">
      <c r="B153" s="183"/>
      <c r="D153" s="171" t="s">
        <v>171</v>
      </c>
      <c r="E153" s="185" t="s">
        <v>50</v>
      </c>
      <c r="F153" s="186" t="s">
        <v>185</v>
      </c>
      <c r="H153" s="187">
        <v>1050</v>
      </c>
      <c r="I153" s="276"/>
      <c r="J153" s="276"/>
      <c r="M153" s="183"/>
      <c r="N153" s="188"/>
      <c r="X153" s="189"/>
      <c r="AT153" s="185" t="s">
        <v>171</v>
      </c>
      <c r="AU153" s="185" t="s">
        <v>38</v>
      </c>
      <c r="AV153" s="184" t="s">
        <v>37</v>
      </c>
      <c r="AW153" s="184" t="s">
        <v>77</v>
      </c>
      <c r="AX153" s="184" t="s">
        <v>40</v>
      </c>
      <c r="AY153" s="185" t="s">
        <v>164</v>
      </c>
    </row>
    <row r="154" spans="2:65" s="50" customFormat="1" ht="16.5" customHeight="1">
      <c r="B154" s="49"/>
      <c r="C154" s="190" t="s">
        <v>201</v>
      </c>
      <c r="D154" s="190" t="s">
        <v>214</v>
      </c>
      <c r="E154" s="191" t="s">
        <v>864</v>
      </c>
      <c r="F154" s="192" t="s">
        <v>865</v>
      </c>
      <c r="G154" s="193" t="s">
        <v>33</v>
      </c>
      <c r="H154" s="194">
        <v>1060.5</v>
      </c>
      <c r="I154" s="277"/>
      <c r="J154" s="196"/>
      <c r="K154" s="195">
        <f>ROUND(P154*H154,2)</f>
        <v>0</v>
      </c>
      <c r="L154" s="192" t="s">
        <v>815</v>
      </c>
      <c r="M154" s="197"/>
      <c r="N154" s="278" t="s">
        <v>50</v>
      </c>
      <c r="O154" s="164" t="s">
        <v>85</v>
      </c>
      <c r="P154" s="270">
        <f>I154+J154</f>
        <v>0</v>
      </c>
      <c r="Q154" s="270">
        <f>ROUND(I154*H154,2)</f>
        <v>0</v>
      </c>
      <c r="R154" s="270">
        <f>ROUND(J154*H154,2)</f>
        <v>0</v>
      </c>
      <c r="T154" s="165">
        <f>S154*H154</f>
        <v>0</v>
      </c>
      <c r="U154" s="165">
        <v>0</v>
      </c>
      <c r="V154" s="165">
        <f>U154*H154</f>
        <v>0</v>
      </c>
      <c r="W154" s="165">
        <v>0</v>
      </c>
      <c r="X154" s="166">
        <f>W154*H154</f>
        <v>0</v>
      </c>
      <c r="AR154" s="167" t="s">
        <v>213</v>
      </c>
      <c r="AT154" s="167" t="s">
        <v>214</v>
      </c>
      <c r="AU154" s="167" t="s">
        <v>38</v>
      </c>
      <c r="AY154" s="37" t="s">
        <v>164</v>
      </c>
      <c r="BE154" s="168">
        <f>IF(O154="základní",K154,0)</f>
        <v>0</v>
      </c>
      <c r="BF154" s="168">
        <f>IF(O154="snížená",K154,0)</f>
        <v>0</v>
      </c>
      <c r="BG154" s="168">
        <f>IF(O154="zákl. přenesená",K154,0)</f>
        <v>0</v>
      </c>
      <c r="BH154" s="168">
        <f>IF(O154="sníž. přenesená",K154,0)</f>
        <v>0</v>
      </c>
      <c r="BI154" s="168">
        <f>IF(O154="nulová",K154,0)</f>
        <v>0</v>
      </c>
      <c r="BJ154" s="37" t="s">
        <v>40</v>
      </c>
      <c r="BK154" s="168">
        <f>ROUND(P154*H154,2)</f>
        <v>0</v>
      </c>
      <c r="BL154" s="37" t="s">
        <v>37</v>
      </c>
      <c r="BM154" s="167" t="s">
        <v>246</v>
      </c>
    </row>
    <row r="155" spans="2:65" s="50" customFormat="1">
      <c r="B155" s="49"/>
      <c r="D155" s="171" t="s">
        <v>755</v>
      </c>
      <c r="F155" s="271" t="s">
        <v>865</v>
      </c>
      <c r="I155" s="272"/>
      <c r="J155" s="272"/>
      <c r="M155" s="49"/>
      <c r="N155" s="273"/>
      <c r="X155" s="77"/>
      <c r="AT155" s="37" t="s">
        <v>755</v>
      </c>
      <c r="AU155" s="37" t="s">
        <v>38</v>
      </c>
    </row>
    <row r="156" spans="2:65" s="170" customFormat="1">
      <c r="B156" s="169"/>
      <c r="D156" s="171" t="s">
        <v>171</v>
      </c>
      <c r="E156" s="172" t="s">
        <v>50</v>
      </c>
      <c r="F156" s="173" t="s">
        <v>866</v>
      </c>
      <c r="H156" s="174">
        <v>1060.5</v>
      </c>
      <c r="I156" s="275"/>
      <c r="J156" s="275"/>
      <c r="M156" s="169"/>
      <c r="N156" s="175"/>
      <c r="X156" s="176"/>
      <c r="AT156" s="172" t="s">
        <v>171</v>
      </c>
      <c r="AU156" s="172" t="s">
        <v>38</v>
      </c>
      <c r="AV156" s="170" t="s">
        <v>38</v>
      </c>
      <c r="AW156" s="170" t="s">
        <v>77</v>
      </c>
      <c r="AX156" s="170" t="s">
        <v>48</v>
      </c>
      <c r="AY156" s="172" t="s">
        <v>164</v>
      </c>
    </row>
    <row r="157" spans="2:65" s="184" customFormat="1">
      <c r="B157" s="183"/>
      <c r="D157" s="171" t="s">
        <v>171</v>
      </c>
      <c r="E157" s="185" t="s">
        <v>50</v>
      </c>
      <c r="F157" s="186" t="s">
        <v>185</v>
      </c>
      <c r="H157" s="187">
        <v>1060.5</v>
      </c>
      <c r="I157" s="276"/>
      <c r="J157" s="276"/>
      <c r="M157" s="183"/>
      <c r="N157" s="188"/>
      <c r="X157" s="189"/>
      <c r="AT157" s="185" t="s">
        <v>171</v>
      </c>
      <c r="AU157" s="185" t="s">
        <v>38</v>
      </c>
      <c r="AV157" s="184" t="s">
        <v>37</v>
      </c>
      <c r="AW157" s="184" t="s">
        <v>77</v>
      </c>
      <c r="AX157" s="184" t="s">
        <v>40</v>
      </c>
      <c r="AY157" s="185" t="s">
        <v>164</v>
      </c>
    </row>
    <row r="158" spans="2:65" s="50" customFormat="1" ht="24.2" customHeight="1">
      <c r="B158" s="49"/>
      <c r="C158" s="156" t="s">
        <v>213</v>
      </c>
      <c r="D158" s="156" t="s">
        <v>166</v>
      </c>
      <c r="E158" s="157" t="s">
        <v>553</v>
      </c>
      <c r="F158" s="158" t="s">
        <v>554</v>
      </c>
      <c r="G158" s="159" t="s">
        <v>42</v>
      </c>
      <c r="H158" s="160">
        <v>850</v>
      </c>
      <c r="I158" s="268"/>
      <c r="J158" s="268"/>
      <c r="K158" s="161">
        <f>ROUND(P158*H158,2)</f>
        <v>0</v>
      </c>
      <c r="L158" s="158" t="s">
        <v>754</v>
      </c>
      <c r="M158" s="49"/>
      <c r="N158" s="269" t="s">
        <v>50</v>
      </c>
      <c r="O158" s="164" t="s">
        <v>85</v>
      </c>
      <c r="P158" s="270">
        <f>I158+J158</f>
        <v>0</v>
      </c>
      <c r="Q158" s="270">
        <f>ROUND(I158*H158,2)</f>
        <v>0</v>
      </c>
      <c r="R158" s="270">
        <f>ROUND(J158*H158,2)</f>
        <v>0</v>
      </c>
      <c r="T158" s="165">
        <f>S158*H158</f>
        <v>0</v>
      </c>
      <c r="U158" s="165">
        <v>0</v>
      </c>
      <c r="V158" s="165">
        <f>U158*H158</f>
        <v>0</v>
      </c>
      <c r="W158" s="165">
        <v>0</v>
      </c>
      <c r="X158" s="166">
        <f>W158*H158</f>
        <v>0</v>
      </c>
      <c r="AR158" s="167" t="s">
        <v>37</v>
      </c>
      <c r="AT158" s="167" t="s">
        <v>166</v>
      </c>
      <c r="AU158" s="167" t="s">
        <v>38</v>
      </c>
      <c r="AY158" s="37" t="s">
        <v>164</v>
      </c>
      <c r="BE158" s="168">
        <f>IF(O158="základní",K158,0)</f>
        <v>0</v>
      </c>
      <c r="BF158" s="168">
        <f>IF(O158="snížená",K158,0)</f>
        <v>0</v>
      </c>
      <c r="BG158" s="168">
        <f>IF(O158="zákl. přenesená",K158,0)</f>
        <v>0</v>
      </c>
      <c r="BH158" s="168">
        <f>IF(O158="sníž. přenesená",K158,0)</f>
        <v>0</v>
      </c>
      <c r="BI158" s="168">
        <f>IF(O158="nulová",K158,0)</f>
        <v>0</v>
      </c>
      <c r="BJ158" s="37" t="s">
        <v>40</v>
      </c>
      <c r="BK158" s="168">
        <f>ROUND(P158*H158,2)</f>
        <v>0</v>
      </c>
      <c r="BL158" s="37" t="s">
        <v>37</v>
      </c>
      <c r="BM158" s="167" t="s">
        <v>255</v>
      </c>
    </row>
    <row r="159" spans="2:65" s="50" customFormat="1" ht="19.5">
      <c r="B159" s="49"/>
      <c r="D159" s="171" t="s">
        <v>755</v>
      </c>
      <c r="F159" s="271" t="s">
        <v>554</v>
      </c>
      <c r="I159" s="272"/>
      <c r="J159" s="272"/>
      <c r="M159" s="49"/>
      <c r="N159" s="273"/>
      <c r="X159" s="77"/>
      <c r="AT159" s="37" t="s">
        <v>755</v>
      </c>
      <c r="AU159" s="37" t="s">
        <v>38</v>
      </c>
    </row>
    <row r="160" spans="2:65" s="178" customFormat="1">
      <c r="B160" s="177"/>
      <c r="D160" s="171" t="s">
        <v>171</v>
      </c>
      <c r="E160" s="179" t="s">
        <v>50</v>
      </c>
      <c r="F160" s="180" t="s">
        <v>867</v>
      </c>
      <c r="H160" s="179" t="s">
        <v>50</v>
      </c>
      <c r="I160" s="274"/>
      <c r="J160" s="274"/>
      <c r="M160" s="177"/>
      <c r="N160" s="181"/>
      <c r="X160" s="182"/>
      <c r="AT160" s="179" t="s">
        <v>171</v>
      </c>
      <c r="AU160" s="179" t="s">
        <v>38</v>
      </c>
      <c r="AV160" s="178" t="s">
        <v>40</v>
      </c>
      <c r="AW160" s="178" t="s">
        <v>77</v>
      </c>
      <c r="AX160" s="178" t="s">
        <v>48</v>
      </c>
      <c r="AY160" s="179" t="s">
        <v>164</v>
      </c>
    </row>
    <row r="161" spans="2:65" s="170" customFormat="1">
      <c r="B161" s="169"/>
      <c r="D161" s="171" t="s">
        <v>171</v>
      </c>
      <c r="E161" s="172" t="s">
        <v>50</v>
      </c>
      <c r="F161" s="173" t="s">
        <v>868</v>
      </c>
      <c r="H161" s="174">
        <v>850</v>
      </c>
      <c r="I161" s="275"/>
      <c r="J161" s="275"/>
      <c r="M161" s="169"/>
      <c r="N161" s="175"/>
      <c r="X161" s="176"/>
      <c r="AT161" s="172" t="s">
        <v>171</v>
      </c>
      <c r="AU161" s="172" t="s">
        <v>38</v>
      </c>
      <c r="AV161" s="170" t="s">
        <v>38</v>
      </c>
      <c r="AW161" s="170" t="s">
        <v>77</v>
      </c>
      <c r="AX161" s="170" t="s">
        <v>48</v>
      </c>
      <c r="AY161" s="172" t="s">
        <v>164</v>
      </c>
    </row>
    <row r="162" spans="2:65" s="184" customFormat="1">
      <c r="B162" s="183"/>
      <c r="D162" s="171" t="s">
        <v>171</v>
      </c>
      <c r="E162" s="185" t="s">
        <v>50</v>
      </c>
      <c r="F162" s="186" t="s">
        <v>185</v>
      </c>
      <c r="H162" s="187">
        <v>850</v>
      </c>
      <c r="I162" s="276"/>
      <c r="J162" s="276"/>
      <c r="M162" s="183"/>
      <c r="N162" s="188"/>
      <c r="X162" s="189"/>
      <c r="AT162" s="185" t="s">
        <v>171</v>
      </c>
      <c r="AU162" s="185" t="s">
        <v>38</v>
      </c>
      <c r="AV162" s="184" t="s">
        <v>37</v>
      </c>
      <c r="AW162" s="184" t="s">
        <v>77</v>
      </c>
      <c r="AX162" s="184" t="s">
        <v>40</v>
      </c>
      <c r="AY162" s="185" t="s">
        <v>164</v>
      </c>
    </row>
    <row r="163" spans="2:65" s="50" customFormat="1" ht="24.2" customHeight="1">
      <c r="B163" s="49"/>
      <c r="C163" s="190" t="s">
        <v>220</v>
      </c>
      <c r="D163" s="190" t="s">
        <v>214</v>
      </c>
      <c r="E163" s="191" t="s">
        <v>869</v>
      </c>
      <c r="F163" s="192" t="s">
        <v>870</v>
      </c>
      <c r="G163" s="193" t="s">
        <v>42</v>
      </c>
      <c r="H163" s="194">
        <v>867</v>
      </c>
      <c r="I163" s="277"/>
      <c r="J163" s="196"/>
      <c r="K163" s="195">
        <f>ROUND(P163*H163,2)</f>
        <v>0</v>
      </c>
      <c r="L163" s="192" t="s">
        <v>754</v>
      </c>
      <c r="M163" s="197"/>
      <c r="N163" s="278" t="s">
        <v>50</v>
      </c>
      <c r="O163" s="164" t="s">
        <v>85</v>
      </c>
      <c r="P163" s="270">
        <f>I163+J163</f>
        <v>0</v>
      </c>
      <c r="Q163" s="270">
        <f>ROUND(I163*H163,2)</f>
        <v>0</v>
      </c>
      <c r="R163" s="270">
        <f>ROUND(J163*H163,2)</f>
        <v>0</v>
      </c>
      <c r="T163" s="165">
        <f>S163*H163</f>
        <v>0</v>
      </c>
      <c r="U163" s="165">
        <v>0</v>
      </c>
      <c r="V163" s="165">
        <f>U163*H163</f>
        <v>0</v>
      </c>
      <c r="W163" s="165">
        <v>0</v>
      </c>
      <c r="X163" s="166">
        <f>W163*H163</f>
        <v>0</v>
      </c>
      <c r="AR163" s="167" t="s">
        <v>213</v>
      </c>
      <c r="AT163" s="167" t="s">
        <v>214</v>
      </c>
      <c r="AU163" s="167" t="s">
        <v>38</v>
      </c>
      <c r="AY163" s="37" t="s">
        <v>164</v>
      </c>
      <c r="BE163" s="168">
        <f>IF(O163="základní",K163,0)</f>
        <v>0</v>
      </c>
      <c r="BF163" s="168">
        <f>IF(O163="snížená",K163,0)</f>
        <v>0</v>
      </c>
      <c r="BG163" s="168">
        <f>IF(O163="zákl. přenesená",K163,0)</f>
        <v>0</v>
      </c>
      <c r="BH163" s="168">
        <f>IF(O163="sníž. přenesená",K163,0)</f>
        <v>0</v>
      </c>
      <c r="BI163" s="168">
        <f>IF(O163="nulová",K163,0)</f>
        <v>0</v>
      </c>
      <c r="BJ163" s="37" t="s">
        <v>40</v>
      </c>
      <c r="BK163" s="168">
        <f>ROUND(P163*H163,2)</f>
        <v>0</v>
      </c>
      <c r="BL163" s="37" t="s">
        <v>37</v>
      </c>
      <c r="BM163" s="167" t="s">
        <v>266</v>
      </c>
    </row>
    <row r="164" spans="2:65" s="50" customFormat="1">
      <c r="B164" s="49"/>
      <c r="D164" s="171" t="s">
        <v>755</v>
      </c>
      <c r="F164" s="271" t="s">
        <v>870</v>
      </c>
      <c r="I164" s="272"/>
      <c r="J164" s="272"/>
      <c r="M164" s="49"/>
      <c r="N164" s="273"/>
      <c r="X164" s="77"/>
      <c r="AT164" s="37" t="s">
        <v>755</v>
      </c>
      <c r="AU164" s="37" t="s">
        <v>38</v>
      </c>
    </row>
    <row r="165" spans="2:65" s="170" customFormat="1">
      <c r="B165" s="169"/>
      <c r="D165" s="171" t="s">
        <v>171</v>
      </c>
      <c r="E165" s="172" t="s">
        <v>50</v>
      </c>
      <c r="F165" s="173" t="s">
        <v>871</v>
      </c>
      <c r="H165" s="174">
        <v>867</v>
      </c>
      <c r="I165" s="275"/>
      <c r="J165" s="275"/>
      <c r="M165" s="169"/>
      <c r="N165" s="175"/>
      <c r="X165" s="176"/>
      <c r="AT165" s="172" t="s">
        <v>171</v>
      </c>
      <c r="AU165" s="172" t="s">
        <v>38</v>
      </c>
      <c r="AV165" s="170" t="s">
        <v>38</v>
      </c>
      <c r="AW165" s="170" t="s">
        <v>77</v>
      </c>
      <c r="AX165" s="170" t="s">
        <v>48</v>
      </c>
      <c r="AY165" s="172" t="s">
        <v>164</v>
      </c>
    </row>
    <row r="166" spans="2:65" s="184" customFormat="1">
      <c r="B166" s="183"/>
      <c r="D166" s="171" t="s">
        <v>171</v>
      </c>
      <c r="E166" s="185" t="s">
        <v>50</v>
      </c>
      <c r="F166" s="186" t="s">
        <v>185</v>
      </c>
      <c r="H166" s="187">
        <v>867</v>
      </c>
      <c r="I166" s="276"/>
      <c r="J166" s="276"/>
      <c r="M166" s="183"/>
      <c r="N166" s="188"/>
      <c r="X166" s="189"/>
      <c r="AT166" s="185" t="s">
        <v>171</v>
      </c>
      <c r="AU166" s="185" t="s">
        <v>38</v>
      </c>
      <c r="AV166" s="184" t="s">
        <v>37</v>
      </c>
      <c r="AW166" s="184" t="s">
        <v>77</v>
      </c>
      <c r="AX166" s="184" t="s">
        <v>40</v>
      </c>
      <c r="AY166" s="185" t="s">
        <v>164</v>
      </c>
    </row>
    <row r="167" spans="2:65" s="145" customFormat="1" ht="22.9" customHeight="1">
      <c r="B167" s="144"/>
      <c r="D167" s="146" t="s">
        <v>119</v>
      </c>
      <c r="E167" s="154" t="s">
        <v>872</v>
      </c>
      <c r="F167" s="154" t="s">
        <v>774</v>
      </c>
      <c r="I167" s="266"/>
      <c r="J167" s="266"/>
      <c r="K167" s="155">
        <f>BK167</f>
        <v>0</v>
      </c>
      <c r="M167" s="144"/>
      <c r="N167" s="149"/>
      <c r="Q167" s="267">
        <f>SUM(Q168:Q202)</f>
        <v>0</v>
      </c>
      <c r="R167" s="267">
        <f>SUM(R168:R202)</f>
        <v>0</v>
      </c>
      <c r="T167" s="150">
        <f>SUM(T168:T202)</f>
        <v>0</v>
      </c>
      <c r="V167" s="150">
        <f>SUM(V168:V202)</f>
        <v>0</v>
      </c>
      <c r="X167" s="151">
        <f>SUM(X168:X202)</f>
        <v>0</v>
      </c>
      <c r="AR167" s="146" t="s">
        <v>40</v>
      </c>
      <c r="AT167" s="152" t="s">
        <v>119</v>
      </c>
      <c r="AU167" s="152" t="s">
        <v>40</v>
      </c>
      <c r="AY167" s="146" t="s">
        <v>164</v>
      </c>
      <c r="BK167" s="153">
        <f>SUM(BK168:BK202)</f>
        <v>0</v>
      </c>
    </row>
    <row r="168" spans="2:65" s="50" customFormat="1" ht="24.2" customHeight="1">
      <c r="B168" s="49"/>
      <c r="C168" s="156" t="s">
        <v>46</v>
      </c>
      <c r="D168" s="156" t="s">
        <v>166</v>
      </c>
      <c r="E168" s="157" t="s">
        <v>231</v>
      </c>
      <c r="F168" s="158" t="s">
        <v>232</v>
      </c>
      <c r="G168" s="159" t="s">
        <v>33</v>
      </c>
      <c r="H168" s="160">
        <v>790</v>
      </c>
      <c r="I168" s="268"/>
      <c r="J168" s="268"/>
      <c r="K168" s="161">
        <f>ROUND(P168*H168,2)</f>
        <v>0</v>
      </c>
      <c r="L168" s="158" t="s">
        <v>754</v>
      </c>
      <c r="M168" s="49"/>
      <c r="N168" s="269" t="s">
        <v>50</v>
      </c>
      <c r="O168" s="164" t="s">
        <v>85</v>
      </c>
      <c r="P168" s="270">
        <f>I168+J168</f>
        <v>0</v>
      </c>
      <c r="Q168" s="270">
        <f>ROUND(I168*H168,2)</f>
        <v>0</v>
      </c>
      <c r="R168" s="270">
        <f>ROUND(J168*H168,2)</f>
        <v>0</v>
      </c>
      <c r="T168" s="165">
        <f>S168*H168</f>
        <v>0</v>
      </c>
      <c r="U168" s="165">
        <v>0</v>
      </c>
      <c r="V168" s="165">
        <f>U168*H168</f>
        <v>0</v>
      </c>
      <c r="W168" s="165">
        <v>0</v>
      </c>
      <c r="X168" s="166">
        <f>W168*H168</f>
        <v>0</v>
      </c>
      <c r="AR168" s="167" t="s">
        <v>37</v>
      </c>
      <c r="AT168" s="167" t="s">
        <v>166</v>
      </c>
      <c r="AU168" s="167" t="s">
        <v>38</v>
      </c>
      <c r="AY168" s="37" t="s">
        <v>164</v>
      </c>
      <c r="BE168" s="168">
        <f>IF(O168="základní",K168,0)</f>
        <v>0</v>
      </c>
      <c r="BF168" s="168">
        <f>IF(O168="snížená",K168,0)</f>
        <v>0</v>
      </c>
      <c r="BG168" s="168">
        <f>IF(O168="zákl. přenesená",K168,0)</f>
        <v>0</v>
      </c>
      <c r="BH168" s="168">
        <f>IF(O168="sníž. přenesená",K168,0)</f>
        <v>0</v>
      </c>
      <c r="BI168" s="168">
        <f>IF(O168="nulová",K168,0)</f>
        <v>0</v>
      </c>
      <c r="BJ168" s="37" t="s">
        <v>40</v>
      </c>
      <c r="BK168" s="168">
        <f>ROUND(P168*H168,2)</f>
        <v>0</v>
      </c>
      <c r="BL168" s="37" t="s">
        <v>37</v>
      </c>
      <c r="BM168" s="167" t="s">
        <v>275</v>
      </c>
    </row>
    <row r="169" spans="2:65" s="50" customFormat="1">
      <c r="B169" s="49"/>
      <c r="D169" s="171" t="s">
        <v>755</v>
      </c>
      <c r="F169" s="271" t="s">
        <v>232</v>
      </c>
      <c r="I169" s="272"/>
      <c r="J169" s="272"/>
      <c r="M169" s="49"/>
      <c r="N169" s="273"/>
      <c r="X169" s="77"/>
      <c r="AT169" s="37" t="s">
        <v>755</v>
      </c>
      <c r="AU169" s="37" t="s">
        <v>38</v>
      </c>
    </row>
    <row r="170" spans="2:65" s="178" customFormat="1">
      <c r="B170" s="177"/>
      <c r="D170" s="171" t="s">
        <v>171</v>
      </c>
      <c r="E170" s="179" t="s">
        <v>50</v>
      </c>
      <c r="F170" s="180" t="s">
        <v>774</v>
      </c>
      <c r="H170" s="179" t="s">
        <v>50</v>
      </c>
      <c r="I170" s="274"/>
      <c r="J170" s="274"/>
      <c r="M170" s="177"/>
      <c r="N170" s="181"/>
      <c r="X170" s="182"/>
      <c r="AT170" s="179" t="s">
        <v>171</v>
      </c>
      <c r="AU170" s="179" t="s">
        <v>38</v>
      </c>
      <c r="AV170" s="178" t="s">
        <v>40</v>
      </c>
      <c r="AW170" s="178" t="s">
        <v>77</v>
      </c>
      <c r="AX170" s="178" t="s">
        <v>48</v>
      </c>
      <c r="AY170" s="179" t="s">
        <v>164</v>
      </c>
    </row>
    <row r="171" spans="2:65" s="170" customFormat="1">
      <c r="B171" s="169"/>
      <c r="D171" s="171" t="s">
        <v>171</v>
      </c>
      <c r="E171" s="172" t="s">
        <v>50</v>
      </c>
      <c r="F171" s="173" t="s">
        <v>775</v>
      </c>
      <c r="H171" s="174">
        <v>790</v>
      </c>
      <c r="I171" s="275"/>
      <c r="J171" s="275"/>
      <c r="M171" s="169"/>
      <c r="N171" s="175"/>
      <c r="X171" s="176"/>
      <c r="AT171" s="172" t="s">
        <v>171</v>
      </c>
      <c r="AU171" s="172" t="s">
        <v>38</v>
      </c>
      <c r="AV171" s="170" t="s">
        <v>38</v>
      </c>
      <c r="AW171" s="170" t="s">
        <v>77</v>
      </c>
      <c r="AX171" s="170" t="s">
        <v>48</v>
      </c>
      <c r="AY171" s="172" t="s">
        <v>164</v>
      </c>
    </row>
    <row r="172" spans="2:65" s="184" customFormat="1">
      <c r="B172" s="183"/>
      <c r="D172" s="171" t="s">
        <v>171</v>
      </c>
      <c r="E172" s="185" t="s">
        <v>50</v>
      </c>
      <c r="F172" s="186" t="s">
        <v>185</v>
      </c>
      <c r="H172" s="187">
        <v>790</v>
      </c>
      <c r="I172" s="276"/>
      <c r="J172" s="276"/>
      <c r="M172" s="183"/>
      <c r="N172" s="188"/>
      <c r="X172" s="189"/>
      <c r="AT172" s="185" t="s">
        <v>171</v>
      </c>
      <c r="AU172" s="185" t="s">
        <v>38</v>
      </c>
      <c r="AV172" s="184" t="s">
        <v>37</v>
      </c>
      <c r="AW172" s="184" t="s">
        <v>77</v>
      </c>
      <c r="AX172" s="184" t="s">
        <v>40</v>
      </c>
      <c r="AY172" s="185" t="s">
        <v>164</v>
      </c>
    </row>
    <row r="173" spans="2:65" s="50" customFormat="1" ht="24.2" customHeight="1">
      <c r="B173" s="49"/>
      <c r="C173" s="156" t="s">
        <v>230</v>
      </c>
      <c r="D173" s="156" t="s">
        <v>166</v>
      </c>
      <c r="E173" s="157" t="s">
        <v>856</v>
      </c>
      <c r="F173" s="158" t="s">
        <v>857</v>
      </c>
      <c r="G173" s="159" t="s">
        <v>33</v>
      </c>
      <c r="H173" s="160">
        <v>790</v>
      </c>
      <c r="I173" s="268"/>
      <c r="J173" s="268"/>
      <c r="K173" s="161">
        <f>ROUND(P173*H173,2)</f>
        <v>0</v>
      </c>
      <c r="L173" s="158" t="s">
        <v>754</v>
      </c>
      <c r="M173" s="49"/>
      <c r="N173" s="269" t="s">
        <v>50</v>
      </c>
      <c r="O173" s="164" t="s">
        <v>85</v>
      </c>
      <c r="P173" s="270">
        <f>I173+J173</f>
        <v>0</v>
      </c>
      <c r="Q173" s="270">
        <f>ROUND(I173*H173,2)</f>
        <v>0</v>
      </c>
      <c r="R173" s="270">
        <f>ROUND(J173*H173,2)</f>
        <v>0</v>
      </c>
      <c r="T173" s="165">
        <f>S173*H173</f>
        <v>0</v>
      </c>
      <c r="U173" s="165">
        <v>0</v>
      </c>
      <c r="V173" s="165">
        <f>U173*H173</f>
        <v>0</v>
      </c>
      <c r="W173" s="165">
        <v>0</v>
      </c>
      <c r="X173" s="166">
        <f>W173*H173</f>
        <v>0</v>
      </c>
      <c r="AR173" s="167" t="s">
        <v>37</v>
      </c>
      <c r="AT173" s="167" t="s">
        <v>166</v>
      </c>
      <c r="AU173" s="167" t="s">
        <v>38</v>
      </c>
      <c r="AY173" s="37" t="s">
        <v>164</v>
      </c>
      <c r="BE173" s="168">
        <f>IF(O173="základní",K173,0)</f>
        <v>0</v>
      </c>
      <c r="BF173" s="168">
        <f>IF(O173="snížená",K173,0)</f>
        <v>0</v>
      </c>
      <c r="BG173" s="168">
        <f>IF(O173="zákl. přenesená",K173,0)</f>
        <v>0</v>
      </c>
      <c r="BH173" s="168">
        <f>IF(O173="sníž. přenesená",K173,0)</f>
        <v>0</v>
      </c>
      <c r="BI173" s="168">
        <f>IF(O173="nulová",K173,0)</f>
        <v>0</v>
      </c>
      <c r="BJ173" s="37" t="s">
        <v>40</v>
      </c>
      <c r="BK173" s="168">
        <f>ROUND(P173*H173,2)</f>
        <v>0</v>
      </c>
      <c r="BL173" s="37" t="s">
        <v>37</v>
      </c>
      <c r="BM173" s="167" t="s">
        <v>284</v>
      </c>
    </row>
    <row r="174" spans="2:65" s="50" customFormat="1">
      <c r="B174" s="49"/>
      <c r="D174" s="171" t="s">
        <v>755</v>
      </c>
      <c r="F174" s="271" t="s">
        <v>857</v>
      </c>
      <c r="I174" s="272"/>
      <c r="J174" s="272"/>
      <c r="M174" s="49"/>
      <c r="N174" s="273"/>
      <c r="X174" s="77"/>
      <c r="AT174" s="37" t="s">
        <v>755</v>
      </c>
      <c r="AU174" s="37" t="s">
        <v>38</v>
      </c>
    </row>
    <row r="175" spans="2:65" s="178" customFormat="1">
      <c r="B175" s="177"/>
      <c r="D175" s="171" t="s">
        <v>171</v>
      </c>
      <c r="E175" s="179" t="s">
        <v>50</v>
      </c>
      <c r="F175" s="180" t="s">
        <v>774</v>
      </c>
      <c r="H175" s="179" t="s">
        <v>50</v>
      </c>
      <c r="I175" s="274"/>
      <c r="J175" s="274"/>
      <c r="M175" s="177"/>
      <c r="N175" s="181"/>
      <c r="X175" s="182"/>
      <c r="AT175" s="179" t="s">
        <v>171</v>
      </c>
      <c r="AU175" s="179" t="s">
        <v>38</v>
      </c>
      <c r="AV175" s="178" t="s">
        <v>40</v>
      </c>
      <c r="AW175" s="178" t="s">
        <v>77</v>
      </c>
      <c r="AX175" s="178" t="s">
        <v>48</v>
      </c>
      <c r="AY175" s="179" t="s">
        <v>164</v>
      </c>
    </row>
    <row r="176" spans="2:65" s="170" customFormat="1">
      <c r="B176" s="169"/>
      <c r="D176" s="171" t="s">
        <v>171</v>
      </c>
      <c r="E176" s="172" t="s">
        <v>50</v>
      </c>
      <c r="F176" s="173" t="s">
        <v>775</v>
      </c>
      <c r="H176" s="174">
        <v>790</v>
      </c>
      <c r="I176" s="275"/>
      <c r="J176" s="275"/>
      <c r="M176" s="169"/>
      <c r="N176" s="175"/>
      <c r="X176" s="176"/>
      <c r="AT176" s="172" t="s">
        <v>171</v>
      </c>
      <c r="AU176" s="172" t="s">
        <v>38</v>
      </c>
      <c r="AV176" s="170" t="s">
        <v>38</v>
      </c>
      <c r="AW176" s="170" t="s">
        <v>77</v>
      </c>
      <c r="AX176" s="170" t="s">
        <v>48</v>
      </c>
      <c r="AY176" s="172" t="s">
        <v>164</v>
      </c>
    </row>
    <row r="177" spans="2:65" s="184" customFormat="1">
      <c r="B177" s="183"/>
      <c r="D177" s="171" t="s">
        <v>171</v>
      </c>
      <c r="E177" s="185" t="s">
        <v>50</v>
      </c>
      <c r="F177" s="186" t="s">
        <v>185</v>
      </c>
      <c r="H177" s="187">
        <v>790</v>
      </c>
      <c r="I177" s="276"/>
      <c r="J177" s="276"/>
      <c r="M177" s="183"/>
      <c r="N177" s="188"/>
      <c r="X177" s="189"/>
      <c r="AT177" s="185" t="s">
        <v>171</v>
      </c>
      <c r="AU177" s="185" t="s">
        <v>38</v>
      </c>
      <c r="AV177" s="184" t="s">
        <v>37</v>
      </c>
      <c r="AW177" s="184" t="s">
        <v>77</v>
      </c>
      <c r="AX177" s="184" t="s">
        <v>40</v>
      </c>
      <c r="AY177" s="185" t="s">
        <v>164</v>
      </c>
    </row>
    <row r="178" spans="2:65" s="50" customFormat="1" ht="24.2" customHeight="1">
      <c r="B178" s="49"/>
      <c r="C178" s="156" t="s">
        <v>236</v>
      </c>
      <c r="D178" s="156" t="s">
        <v>166</v>
      </c>
      <c r="E178" s="157" t="s">
        <v>873</v>
      </c>
      <c r="F178" s="158" t="s">
        <v>874</v>
      </c>
      <c r="G178" s="159" t="s">
        <v>33</v>
      </c>
      <c r="H178" s="160">
        <v>790</v>
      </c>
      <c r="I178" s="268"/>
      <c r="J178" s="268"/>
      <c r="K178" s="161">
        <f>ROUND(P178*H178,2)</f>
        <v>0</v>
      </c>
      <c r="L178" s="158" t="s">
        <v>815</v>
      </c>
      <c r="M178" s="49"/>
      <c r="N178" s="269" t="s">
        <v>50</v>
      </c>
      <c r="O178" s="164" t="s">
        <v>85</v>
      </c>
      <c r="P178" s="270">
        <f>I178+J178</f>
        <v>0</v>
      </c>
      <c r="Q178" s="270">
        <f>ROUND(I178*H178,2)</f>
        <v>0</v>
      </c>
      <c r="R178" s="270">
        <f>ROUND(J178*H178,2)</f>
        <v>0</v>
      </c>
      <c r="T178" s="165">
        <f>S178*H178</f>
        <v>0</v>
      </c>
      <c r="U178" s="165">
        <v>0</v>
      </c>
      <c r="V178" s="165">
        <f>U178*H178</f>
        <v>0</v>
      </c>
      <c r="W178" s="165">
        <v>0</v>
      </c>
      <c r="X178" s="166">
        <f>W178*H178</f>
        <v>0</v>
      </c>
      <c r="AR178" s="167" t="s">
        <v>37</v>
      </c>
      <c r="AT178" s="167" t="s">
        <v>166</v>
      </c>
      <c r="AU178" s="167" t="s">
        <v>38</v>
      </c>
      <c r="AY178" s="37" t="s">
        <v>164</v>
      </c>
      <c r="BE178" s="168">
        <f>IF(O178="základní",K178,0)</f>
        <v>0</v>
      </c>
      <c r="BF178" s="168">
        <f>IF(O178="snížená",K178,0)</f>
        <v>0</v>
      </c>
      <c r="BG178" s="168">
        <f>IF(O178="zákl. přenesená",K178,0)</f>
        <v>0</v>
      </c>
      <c r="BH178" s="168">
        <f>IF(O178="sníž. přenesená",K178,0)</f>
        <v>0</v>
      </c>
      <c r="BI178" s="168">
        <f>IF(O178="nulová",K178,0)</f>
        <v>0</v>
      </c>
      <c r="BJ178" s="37" t="s">
        <v>40</v>
      </c>
      <c r="BK178" s="168">
        <f>ROUND(P178*H178,2)</f>
        <v>0</v>
      </c>
      <c r="BL178" s="37" t="s">
        <v>37</v>
      </c>
      <c r="BM178" s="167" t="s">
        <v>297</v>
      </c>
    </row>
    <row r="179" spans="2:65" s="50" customFormat="1">
      <c r="B179" s="49"/>
      <c r="D179" s="171" t="s">
        <v>755</v>
      </c>
      <c r="F179" s="271" t="s">
        <v>874</v>
      </c>
      <c r="I179" s="272"/>
      <c r="J179" s="272"/>
      <c r="M179" s="49"/>
      <c r="N179" s="273"/>
      <c r="X179" s="77"/>
      <c r="AT179" s="37" t="s">
        <v>755</v>
      </c>
      <c r="AU179" s="37" t="s">
        <v>38</v>
      </c>
    </row>
    <row r="180" spans="2:65" s="178" customFormat="1">
      <c r="B180" s="177"/>
      <c r="D180" s="171" t="s">
        <v>171</v>
      </c>
      <c r="E180" s="179" t="s">
        <v>50</v>
      </c>
      <c r="F180" s="180" t="s">
        <v>774</v>
      </c>
      <c r="H180" s="179" t="s">
        <v>50</v>
      </c>
      <c r="I180" s="274"/>
      <c r="J180" s="274"/>
      <c r="M180" s="177"/>
      <c r="N180" s="181"/>
      <c r="X180" s="182"/>
      <c r="AT180" s="179" t="s">
        <v>171</v>
      </c>
      <c r="AU180" s="179" t="s">
        <v>38</v>
      </c>
      <c r="AV180" s="178" t="s">
        <v>40</v>
      </c>
      <c r="AW180" s="178" t="s">
        <v>77</v>
      </c>
      <c r="AX180" s="178" t="s">
        <v>48</v>
      </c>
      <c r="AY180" s="179" t="s">
        <v>164</v>
      </c>
    </row>
    <row r="181" spans="2:65" s="170" customFormat="1">
      <c r="B181" s="169"/>
      <c r="D181" s="171" t="s">
        <v>171</v>
      </c>
      <c r="E181" s="172" t="s">
        <v>50</v>
      </c>
      <c r="F181" s="173" t="s">
        <v>775</v>
      </c>
      <c r="H181" s="174">
        <v>790</v>
      </c>
      <c r="I181" s="275"/>
      <c r="J181" s="275"/>
      <c r="M181" s="169"/>
      <c r="N181" s="175"/>
      <c r="X181" s="176"/>
      <c r="AT181" s="172" t="s">
        <v>171</v>
      </c>
      <c r="AU181" s="172" t="s">
        <v>38</v>
      </c>
      <c r="AV181" s="170" t="s">
        <v>38</v>
      </c>
      <c r="AW181" s="170" t="s">
        <v>77</v>
      </c>
      <c r="AX181" s="170" t="s">
        <v>48</v>
      </c>
      <c r="AY181" s="172" t="s">
        <v>164</v>
      </c>
    </row>
    <row r="182" spans="2:65" s="184" customFormat="1">
      <c r="B182" s="183"/>
      <c r="D182" s="171" t="s">
        <v>171</v>
      </c>
      <c r="E182" s="185" t="s">
        <v>50</v>
      </c>
      <c r="F182" s="186" t="s">
        <v>185</v>
      </c>
      <c r="H182" s="187">
        <v>790</v>
      </c>
      <c r="I182" s="276"/>
      <c r="J182" s="276"/>
      <c r="M182" s="183"/>
      <c r="N182" s="188"/>
      <c r="X182" s="189"/>
      <c r="AT182" s="185" t="s">
        <v>171</v>
      </c>
      <c r="AU182" s="185" t="s">
        <v>38</v>
      </c>
      <c r="AV182" s="184" t="s">
        <v>37</v>
      </c>
      <c r="AW182" s="184" t="s">
        <v>77</v>
      </c>
      <c r="AX182" s="184" t="s">
        <v>40</v>
      </c>
      <c r="AY182" s="185" t="s">
        <v>164</v>
      </c>
    </row>
    <row r="183" spans="2:65" s="50" customFormat="1" ht="24.2" customHeight="1">
      <c r="B183" s="49"/>
      <c r="C183" s="156" t="s">
        <v>241</v>
      </c>
      <c r="D183" s="156" t="s">
        <v>166</v>
      </c>
      <c r="E183" s="157" t="s">
        <v>875</v>
      </c>
      <c r="F183" s="158" t="s">
        <v>876</v>
      </c>
      <c r="G183" s="159" t="s">
        <v>33</v>
      </c>
      <c r="H183" s="160">
        <v>790</v>
      </c>
      <c r="I183" s="268"/>
      <c r="J183" s="268"/>
      <c r="K183" s="161">
        <f>ROUND(P183*H183,2)</f>
        <v>0</v>
      </c>
      <c r="L183" s="158" t="s">
        <v>754</v>
      </c>
      <c r="M183" s="49"/>
      <c r="N183" s="269" t="s">
        <v>50</v>
      </c>
      <c r="O183" s="164" t="s">
        <v>85</v>
      </c>
      <c r="P183" s="270">
        <f>I183+J183</f>
        <v>0</v>
      </c>
      <c r="Q183" s="270">
        <f>ROUND(I183*H183,2)</f>
        <v>0</v>
      </c>
      <c r="R183" s="270">
        <f>ROUND(J183*H183,2)</f>
        <v>0</v>
      </c>
      <c r="T183" s="165">
        <f>S183*H183</f>
        <v>0</v>
      </c>
      <c r="U183" s="165">
        <v>0</v>
      </c>
      <c r="V183" s="165">
        <f>U183*H183</f>
        <v>0</v>
      </c>
      <c r="W183" s="165">
        <v>0</v>
      </c>
      <c r="X183" s="166">
        <f>W183*H183</f>
        <v>0</v>
      </c>
      <c r="AR183" s="167" t="s">
        <v>37</v>
      </c>
      <c r="AT183" s="167" t="s">
        <v>166</v>
      </c>
      <c r="AU183" s="167" t="s">
        <v>38</v>
      </c>
      <c r="AY183" s="37" t="s">
        <v>164</v>
      </c>
      <c r="BE183" s="168">
        <f>IF(O183="základní",K183,0)</f>
        <v>0</v>
      </c>
      <c r="BF183" s="168">
        <f>IF(O183="snížená",K183,0)</f>
        <v>0</v>
      </c>
      <c r="BG183" s="168">
        <f>IF(O183="zákl. přenesená",K183,0)</f>
        <v>0</v>
      </c>
      <c r="BH183" s="168">
        <f>IF(O183="sníž. přenesená",K183,0)</f>
        <v>0</v>
      </c>
      <c r="BI183" s="168">
        <f>IF(O183="nulová",K183,0)</f>
        <v>0</v>
      </c>
      <c r="BJ183" s="37" t="s">
        <v>40</v>
      </c>
      <c r="BK183" s="168">
        <f>ROUND(P183*H183,2)</f>
        <v>0</v>
      </c>
      <c r="BL183" s="37" t="s">
        <v>37</v>
      </c>
      <c r="BM183" s="167" t="s">
        <v>307</v>
      </c>
    </row>
    <row r="184" spans="2:65" s="50" customFormat="1">
      <c r="B184" s="49"/>
      <c r="D184" s="171" t="s">
        <v>755</v>
      </c>
      <c r="F184" s="271" t="s">
        <v>876</v>
      </c>
      <c r="I184" s="272"/>
      <c r="J184" s="272"/>
      <c r="M184" s="49"/>
      <c r="N184" s="273"/>
      <c r="X184" s="77"/>
      <c r="AT184" s="37" t="s">
        <v>755</v>
      </c>
      <c r="AU184" s="37" t="s">
        <v>38</v>
      </c>
    </row>
    <row r="185" spans="2:65" s="178" customFormat="1">
      <c r="B185" s="177"/>
      <c r="D185" s="171" t="s">
        <v>171</v>
      </c>
      <c r="E185" s="179" t="s">
        <v>50</v>
      </c>
      <c r="F185" s="180" t="s">
        <v>774</v>
      </c>
      <c r="H185" s="179" t="s">
        <v>50</v>
      </c>
      <c r="I185" s="274"/>
      <c r="J185" s="274"/>
      <c r="M185" s="177"/>
      <c r="N185" s="181"/>
      <c r="X185" s="182"/>
      <c r="AT185" s="179" t="s">
        <v>171</v>
      </c>
      <c r="AU185" s="179" t="s">
        <v>38</v>
      </c>
      <c r="AV185" s="178" t="s">
        <v>40</v>
      </c>
      <c r="AW185" s="178" t="s">
        <v>77</v>
      </c>
      <c r="AX185" s="178" t="s">
        <v>48</v>
      </c>
      <c r="AY185" s="179" t="s">
        <v>164</v>
      </c>
    </row>
    <row r="186" spans="2:65" s="170" customFormat="1">
      <c r="B186" s="169"/>
      <c r="D186" s="171" t="s">
        <v>171</v>
      </c>
      <c r="E186" s="172" t="s">
        <v>50</v>
      </c>
      <c r="F186" s="173" t="s">
        <v>775</v>
      </c>
      <c r="H186" s="174">
        <v>790</v>
      </c>
      <c r="I186" s="275"/>
      <c r="J186" s="275"/>
      <c r="M186" s="169"/>
      <c r="N186" s="175"/>
      <c r="X186" s="176"/>
      <c r="AT186" s="172" t="s">
        <v>171</v>
      </c>
      <c r="AU186" s="172" t="s">
        <v>38</v>
      </c>
      <c r="AV186" s="170" t="s">
        <v>38</v>
      </c>
      <c r="AW186" s="170" t="s">
        <v>77</v>
      </c>
      <c r="AX186" s="170" t="s">
        <v>48</v>
      </c>
      <c r="AY186" s="172" t="s">
        <v>164</v>
      </c>
    </row>
    <row r="187" spans="2:65" s="184" customFormat="1">
      <c r="B187" s="183"/>
      <c r="D187" s="171" t="s">
        <v>171</v>
      </c>
      <c r="E187" s="185" t="s">
        <v>50</v>
      </c>
      <c r="F187" s="186" t="s">
        <v>185</v>
      </c>
      <c r="H187" s="187">
        <v>790</v>
      </c>
      <c r="I187" s="276"/>
      <c r="J187" s="276"/>
      <c r="M187" s="183"/>
      <c r="N187" s="188"/>
      <c r="X187" s="189"/>
      <c r="AT187" s="185" t="s">
        <v>171</v>
      </c>
      <c r="AU187" s="185" t="s">
        <v>38</v>
      </c>
      <c r="AV187" s="184" t="s">
        <v>37</v>
      </c>
      <c r="AW187" s="184" t="s">
        <v>77</v>
      </c>
      <c r="AX187" s="184" t="s">
        <v>40</v>
      </c>
      <c r="AY187" s="185" t="s">
        <v>164</v>
      </c>
    </row>
    <row r="188" spans="2:65" s="50" customFormat="1" ht="24.2" customHeight="1">
      <c r="B188" s="49"/>
      <c r="C188" s="156" t="s">
        <v>246</v>
      </c>
      <c r="D188" s="156" t="s">
        <v>166</v>
      </c>
      <c r="E188" s="157" t="s">
        <v>877</v>
      </c>
      <c r="F188" s="158" t="s">
        <v>878</v>
      </c>
      <c r="G188" s="159" t="s">
        <v>33</v>
      </c>
      <c r="H188" s="160">
        <v>790</v>
      </c>
      <c r="I188" s="268"/>
      <c r="J188" s="268"/>
      <c r="K188" s="161">
        <f>ROUND(P188*H188,2)</f>
        <v>0</v>
      </c>
      <c r="L188" s="158" t="s">
        <v>754</v>
      </c>
      <c r="M188" s="49"/>
      <c r="N188" s="269" t="s">
        <v>50</v>
      </c>
      <c r="O188" s="164" t="s">
        <v>85</v>
      </c>
      <c r="P188" s="270">
        <f>I188+J188</f>
        <v>0</v>
      </c>
      <c r="Q188" s="270">
        <f>ROUND(I188*H188,2)</f>
        <v>0</v>
      </c>
      <c r="R188" s="270">
        <f>ROUND(J188*H188,2)</f>
        <v>0</v>
      </c>
      <c r="T188" s="165">
        <f>S188*H188</f>
        <v>0</v>
      </c>
      <c r="U188" s="165">
        <v>0</v>
      </c>
      <c r="V188" s="165">
        <f>U188*H188</f>
        <v>0</v>
      </c>
      <c r="W188" s="165">
        <v>0</v>
      </c>
      <c r="X188" s="166">
        <f>W188*H188</f>
        <v>0</v>
      </c>
      <c r="AR188" s="167" t="s">
        <v>37</v>
      </c>
      <c r="AT188" s="167" t="s">
        <v>166</v>
      </c>
      <c r="AU188" s="167" t="s">
        <v>38</v>
      </c>
      <c r="AY188" s="37" t="s">
        <v>164</v>
      </c>
      <c r="BE188" s="168">
        <f>IF(O188="základní",K188,0)</f>
        <v>0</v>
      </c>
      <c r="BF188" s="168">
        <f>IF(O188="snížená",K188,0)</f>
        <v>0</v>
      </c>
      <c r="BG188" s="168">
        <f>IF(O188="zákl. přenesená",K188,0)</f>
        <v>0</v>
      </c>
      <c r="BH188" s="168">
        <f>IF(O188="sníž. přenesená",K188,0)</f>
        <v>0</v>
      </c>
      <c r="BI188" s="168">
        <f>IF(O188="nulová",K188,0)</f>
        <v>0</v>
      </c>
      <c r="BJ188" s="37" t="s">
        <v>40</v>
      </c>
      <c r="BK188" s="168">
        <f>ROUND(P188*H188,2)</f>
        <v>0</v>
      </c>
      <c r="BL188" s="37" t="s">
        <v>37</v>
      </c>
      <c r="BM188" s="167" t="s">
        <v>315</v>
      </c>
    </row>
    <row r="189" spans="2:65" s="50" customFormat="1">
      <c r="B189" s="49"/>
      <c r="D189" s="171" t="s">
        <v>755</v>
      </c>
      <c r="F189" s="271" t="s">
        <v>878</v>
      </c>
      <c r="I189" s="272"/>
      <c r="J189" s="272"/>
      <c r="M189" s="49"/>
      <c r="N189" s="273"/>
      <c r="X189" s="77"/>
      <c r="AT189" s="37" t="s">
        <v>755</v>
      </c>
      <c r="AU189" s="37" t="s">
        <v>38</v>
      </c>
    </row>
    <row r="190" spans="2:65" s="178" customFormat="1">
      <c r="B190" s="177"/>
      <c r="D190" s="171" t="s">
        <v>171</v>
      </c>
      <c r="E190" s="179" t="s">
        <v>50</v>
      </c>
      <c r="F190" s="180" t="s">
        <v>774</v>
      </c>
      <c r="H190" s="179" t="s">
        <v>50</v>
      </c>
      <c r="I190" s="274"/>
      <c r="J190" s="274"/>
      <c r="M190" s="177"/>
      <c r="N190" s="181"/>
      <c r="X190" s="182"/>
      <c r="AT190" s="179" t="s">
        <v>171</v>
      </c>
      <c r="AU190" s="179" t="s">
        <v>38</v>
      </c>
      <c r="AV190" s="178" t="s">
        <v>40</v>
      </c>
      <c r="AW190" s="178" t="s">
        <v>77</v>
      </c>
      <c r="AX190" s="178" t="s">
        <v>48</v>
      </c>
      <c r="AY190" s="179" t="s">
        <v>164</v>
      </c>
    </row>
    <row r="191" spans="2:65" s="170" customFormat="1">
      <c r="B191" s="169"/>
      <c r="D191" s="171" t="s">
        <v>171</v>
      </c>
      <c r="E191" s="172" t="s">
        <v>50</v>
      </c>
      <c r="F191" s="173" t="s">
        <v>775</v>
      </c>
      <c r="H191" s="174">
        <v>790</v>
      </c>
      <c r="I191" s="275"/>
      <c r="J191" s="275"/>
      <c r="M191" s="169"/>
      <c r="N191" s="175"/>
      <c r="X191" s="176"/>
      <c r="AT191" s="172" t="s">
        <v>171</v>
      </c>
      <c r="AU191" s="172" t="s">
        <v>38</v>
      </c>
      <c r="AV191" s="170" t="s">
        <v>38</v>
      </c>
      <c r="AW191" s="170" t="s">
        <v>77</v>
      </c>
      <c r="AX191" s="170" t="s">
        <v>48</v>
      </c>
      <c r="AY191" s="172" t="s">
        <v>164</v>
      </c>
    </row>
    <row r="192" spans="2:65" s="184" customFormat="1">
      <c r="B192" s="183"/>
      <c r="D192" s="171" t="s">
        <v>171</v>
      </c>
      <c r="E192" s="185" t="s">
        <v>50</v>
      </c>
      <c r="F192" s="186" t="s">
        <v>185</v>
      </c>
      <c r="H192" s="187">
        <v>790</v>
      </c>
      <c r="I192" s="276"/>
      <c r="J192" s="276"/>
      <c r="M192" s="183"/>
      <c r="N192" s="188"/>
      <c r="X192" s="189"/>
      <c r="AT192" s="185" t="s">
        <v>171</v>
      </c>
      <c r="AU192" s="185" t="s">
        <v>38</v>
      </c>
      <c r="AV192" s="184" t="s">
        <v>37</v>
      </c>
      <c r="AW192" s="184" t="s">
        <v>77</v>
      </c>
      <c r="AX192" s="184" t="s">
        <v>40</v>
      </c>
      <c r="AY192" s="185" t="s">
        <v>164</v>
      </c>
    </row>
    <row r="193" spans="2:65" s="50" customFormat="1" ht="16.5" customHeight="1">
      <c r="B193" s="49"/>
      <c r="C193" s="156" t="s">
        <v>57</v>
      </c>
      <c r="D193" s="156" t="s">
        <v>166</v>
      </c>
      <c r="E193" s="157" t="s">
        <v>879</v>
      </c>
      <c r="F193" s="158" t="s">
        <v>880</v>
      </c>
      <c r="G193" s="159" t="s">
        <v>33</v>
      </c>
      <c r="H193" s="160">
        <v>790</v>
      </c>
      <c r="I193" s="268"/>
      <c r="J193" s="268"/>
      <c r="K193" s="161">
        <f>ROUND(P193*H193,2)</f>
        <v>0</v>
      </c>
      <c r="L193" s="158" t="s">
        <v>815</v>
      </c>
      <c r="M193" s="49"/>
      <c r="N193" s="269" t="s">
        <v>50</v>
      </c>
      <c r="O193" s="164" t="s">
        <v>85</v>
      </c>
      <c r="P193" s="270">
        <f>I193+J193</f>
        <v>0</v>
      </c>
      <c r="Q193" s="270">
        <f>ROUND(I193*H193,2)</f>
        <v>0</v>
      </c>
      <c r="R193" s="270">
        <f>ROUND(J193*H193,2)</f>
        <v>0</v>
      </c>
      <c r="T193" s="165">
        <f>S193*H193</f>
        <v>0</v>
      </c>
      <c r="U193" s="165">
        <v>0</v>
      </c>
      <c r="V193" s="165">
        <f>U193*H193</f>
        <v>0</v>
      </c>
      <c r="W193" s="165">
        <v>0</v>
      </c>
      <c r="X193" s="166">
        <f>W193*H193</f>
        <v>0</v>
      </c>
      <c r="AR193" s="167" t="s">
        <v>37</v>
      </c>
      <c r="AT193" s="167" t="s">
        <v>166</v>
      </c>
      <c r="AU193" s="167" t="s">
        <v>38</v>
      </c>
      <c r="AY193" s="37" t="s">
        <v>164</v>
      </c>
      <c r="BE193" s="168">
        <f>IF(O193="základní",K193,0)</f>
        <v>0</v>
      </c>
      <c r="BF193" s="168">
        <f>IF(O193="snížená",K193,0)</f>
        <v>0</v>
      </c>
      <c r="BG193" s="168">
        <f>IF(O193="zákl. přenesená",K193,0)</f>
        <v>0</v>
      </c>
      <c r="BH193" s="168">
        <f>IF(O193="sníž. přenesená",K193,0)</f>
        <v>0</v>
      </c>
      <c r="BI193" s="168">
        <f>IF(O193="nulová",K193,0)</f>
        <v>0</v>
      </c>
      <c r="BJ193" s="37" t="s">
        <v>40</v>
      </c>
      <c r="BK193" s="168">
        <f>ROUND(P193*H193,2)</f>
        <v>0</v>
      </c>
      <c r="BL193" s="37" t="s">
        <v>37</v>
      </c>
      <c r="BM193" s="167" t="s">
        <v>325</v>
      </c>
    </row>
    <row r="194" spans="2:65" s="50" customFormat="1">
      <c r="B194" s="49"/>
      <c r="D194" s="171" t="s">
        <v>755</v>
      </c>
      <c r="F194" s="271" t="s">
        <v>880</v>
      </c>
      <c r="I194" s="272"/>
      <c r="J194" s="272"/>
      <c r="M194" s="49"/>
      <c r="N194" s="273"/>
      <c r="X194" s="77"/>
      <c r="AT194" s="37" t="s">
        <v>755</v>
      </c>
      <c r="AU194" s="37" t="s">
        <v>38</v>
      </c>
    </row>
    <row r="195" spans="2:65" s="178" customFormat="1">
      <c r="B195" s="177"/>
      <c r="D195" s="171" t="s">
        <v>171</v>
      </c>
      <c r="E195" s="179" t="s">
        <v>50</v>
      </c>
      <c r="F195" s="180" t="s">
        <v>774</v>
      </c>
      <c r="H195" s="179" t="s">
        <v>50</v>
      </c>
      <c r="I195" s="274"/>
      <c r="J195" s="274"/>
      <c r="M195" s="177"/>
      <c r="N195" s="181"/>
      <c r="X195" s="182"/>
      <c r="AT195" s="179" t="s">
        <v>171</v>
      </c>
      <c r="AU195" s="179" t="s">
        <v>38</v>
      </c>
      <c r="AV195" s="178" t="s">
        <v>40</v>
      </c>
      <c r="AW195" s="178" t="s">
        <v>77</v>
      </c>
      <c r="AX195" s="178" t="s">
        <v>48</v>
      </c>
      <c r="AY195" s="179" t="s">
        <v>164</v>
      </c>
    </row>
    <row r="196" spans="2:65" s="170" customFormat="1">
      <c r="B196" s="169"/>
      <c r="D196" s="171" t="s">
        <v>171</v>
      </c>
      <c r="E196" s="172" t="s">
        <v>50</v>
      </c>
      <c r="F196" s="173" t="s">
        <v>775</v>
      </c>
      <c r="H196" s="174">
        <v>790</v>
      </c>
      <c r="I196" s="275"/>
      <c r="J196" s="275"/>
      <c r="M196" s="169"/>
      <c r="N196" s="175"/>
      <c r="X196" s="176"/>
      <c r="AT196" s="172" t="s">
        <v>171</v>
      </c>
      <c r="AU196" s="172" t="s">
        <v>38</v>
      </c>
      <c r="AV196" s="170" t="s">
        <v>38</v>
      </c>
      <c r="AW196" s="170" t="s">
        <v>77</v>
      </c>
      <c r="AX196" s="170" t="s">
        <v>48</v>
      </c>
      <c r="AY196" s="172" t="s">
        <v>164</v>
      </c>
    </row>
    <row r="197" spans="2:65" s="184" customFormat="1">
      <c r="B197" s="183"/>
      <c r="D197" s="171" t="s">
        <v>171</v>
      </c>
      <c r="E197" s="185" t="s">
        <v>50</v>
      </c>
      <c r="F197" s="186" t="s">
        <v>185</v>
      </c>
      <c r="H197" s="187">
        <v>790</v>
      </c>
      <c r="I197" s="276"/>
      <c r="J197" s="276"/>
      <c r="M197" s="183"/>
      <c r="N197" s="188"/>
      <c r="X197" s="189"/>
      <c r="AT197" s="185" t="s">
        <v>171</v>
      </c>
      <c r="AU197" s="185" t="s">
        <v>38</v>
      </c>
      <c r="AV197" s="184" t="s">
        <v>37</v>
      </c>
      <c r="AW197" s="184" t="s">
        <v>77</v>
      </c>
      <c r="AX197" s="184" t="s">
        <v>40</v>
      </c>
      <c r="AY197" s="185" t="s">
        <v>164</v>
      </c>
    </row>
    <row r="198" spans="2:65" s="50" customFormat="1" ht="16.5" customHeight="1">
      <c r="B198" s="49"/>
      <c r="C198" s="156" t="s">
        <v>255</v>
      </c>
      <c r="D198" s="156" t="s">
        <v>166</v>
      </c>
      <c r="E198" s="157" t="s">
        <v>881</v>
      </c>
      <c r="F198" s="158" t="s">
        <v>882</v>
      </c>
      <c r="G198" s="159" t="s">
        <v>42</v>
      </c>
      <c r="H198" s="160">
        <v>1200</v>
      </c>
      <c r="I198" s="268"/>
      <c r="J198" s="268"/>
      <c r="K198" s="161">
        <f>ROUND(P198*H198,2)</f>
        <v>0</v>
      </c>
      <c r="L198" s="158" t="s">
        <v>815</v>
      </c>
      <c r="M198" s="49"/>
      <c r="N198" s="269" t="s">
        <v>50</v>
      </c>
      <c r="O198" s="164" t="s">
        <v>85</v>
      </c>
      <c r="P198" s="270">
        <f>I198+J198</f>
        <v>0</v>
      </c>
      <c r="Q198" s="270">
        <f>ROUND(I198*H198,2)</f>
        <v>0</v>
      </c>
      <c r="R198" s="270">
        <f>ROUND(J198*H198,2)</f>
        <v>0</v>
      </c>
      <c r="T198" s="165">
        <f>S198*H198</f>
        <v>0</v>
      </c>
      <c r="U198" s="165">
        <v>0</v>
      </c>
      <c r="V198" s="165">
        <f>U198*H198</f>
        <v>0</v>
      </c>
      <c r="W198" s="165">
        <v>0</v>
      </c>
      <c r="X198" s="166">
        <f>W198*H198</f>
        <v>0</v>
      </c>
      <c r="AR198" s="167" t="s">
        <v>37</v>
      </c>
      <c r="AT198" s="167" t="s">
        <v>166</v>
      </c>
      <c r="AU198" s="167" t="s">
        <v>38</v>
      </c>
      <c r="AY198" s="37" t="s">
        <v>164</v>
      </c>
      <c r="BE198" s="168">
        <f>IF(O198="základní",K198,0)</f>
        <v>0</v>
      </c>
      <c r="BF198" s="168">
        <f>IF(O198="snížená",K198,0)</f>
        <v>0</v>
      </c>
      <c r="BG198" s="168">
        <f>IF(O198="zákl. přenesená",K198,0)</f>
        <v>0</v>
      </c>
      <c r="BH198" s="168">
        <f>IF(O198="sníž. přenesená",K198,0)</f>
        <v>0</v>
      </c>
      <c r="BI198" s="168">
        <f>IF(O198="nulová",K198,0)</f>
        <v>0</v>
      </c>
      <c r="BJ198" s="37" t="s">
        <v>40</v>
      </c>
      <c r="BK198" s="168">
        <f>ROUND(P198*H198,2)</f>
        <v>0</v>
      </c>
      <c r="BL198" s="37" t="s">
        <v>37</v>
      </c>
      <c r="BM198" s="167" t="s">
        <v>334</v>
      </c>
    </row>
    <row r="199" spans="2:65" s="50" customFormat="1">
      <c r="B199" s="49"/>
      <c r="D199" s="171" t="s">
        <v>755</v>
      </c>
      <c r="F199" s="271" t="s">
        <v>882</v>
      </c>
      <c r="I199" s="272"/>
      <c r="J199" s="272"/>
      <c r="M199" s="49"/>
      <c r="N199" s="273"/>
      <c r="X199" s="77"/>
      <c r="AT199" s="37" t="s">
        <v>755</v>
      </c>
      <c r="AU199" s="37" t="s">
        <v>38</v>
      </c>
    </row>
    <row r="200" spans="2:65" s="178" customFormat="1">
      <c r="B200" s="177"/>
      <c r="D200" s="171" t="s">
        <v>171</v>
      </c>
      <c r="E200" s="179" t="s">
        <v>50</v>
      </c>
      <c r="F200" s="180" t="s">
        <v>774</v>
      </c>
      <c r="H200" s="179" t="s">
        <v>50</v>
      </c>
      <c r="I200" s="274"/>
      <c r="J200" s="274"/>
      <c r="M200" s="177"/>
      <c r="N200" s="181"/>
      <c r="X200" s="182"/>
      <c r="AT200" s="179" t="s">
        <v>171</v>
      </c>
      <c r="AU200" s="179" t="s">
        <v>38</v>
      </c>
      <c r="AV200" s="178" t="s">
        <v>40</v>
      </c>
      <c r="AW200" s="178" t="s">
        <v>77</v>
      </c>
      <c r="AX200" s="178" t="s">
        <v>48</v>
      </c>
      <c r="AY200" s="179" t="s">
        <v>164</v>
      </c>
    </row>
    <row r="201" spans="2:65" s="170" customFormat="1">
      <c r="B201" s="169"/>
      <c r="D201" s="171" t="s">
        <v>171</v>
      </c>
      <c r="E201" s="172" t="s">
        <v>50</v>
      </c>
      <c r="F201" s="173" t="s">
        <v>883</v>
      </c>
      <c r="H201" s="174">
        <v>1200</v>
      </c>
      <c r="I201" s="275"/>
      <c r="J201" s="275"/>
      <c r="M201" s="169"/>
      <c r="N201" s="175"/>
      <c r="X201" s="176"/>
      <c r="AT201" s="172" t="s">
        <v>171</v>
      </c>
      <c r="AU201" s="172" t="s">
        <v>38</v>
      </c>
      <c r="AV201" s="170" t="s">
        <v>38</v>
      </c>
      <c r="AW201" s="170" t="s">
        <v>77</v>
      </c>
      <c r="AX201" s="170" t="s">
        <v>48</v>
      </c>
      <c r="AY201" s="172" t="s">
        <v>164</v>
      </c>
    </row>
    <row r="202" spans="2:65" s="184" customFormat="1">
      <c r="B202" s="183"/>
      <c r="D202" s="171" t="s">
        <v>171</v>
      </c>
      <c r="E202" s="185" t="s">
        <v>50</v>
      </c>
      <c r="F202" s="186" t="s">
        <v>185</v>
      </c>
      <c r="H202" s="187">
        <v>1200</v>
      </c>
      <c r="I202" s="276"/>
      <c r="J202" s="276"/>
      <c r="M202" s="183"/>
      <c r="N202" s="188"/>
      <c r="X202" s="189"/>
      <c r="AT202" s="185" t="s">
        <v>171</v>
      </c>
      <c r="AU202" s="185" t="s">
        <v>38</v>
      </c>
      <c r="AV202" s="184" t="s">
        <v>37</v>
      </c>
      <c r="AW202" s="184" t="s">
        <v>77</v>
      </c>
      <c r="AX202" s="184" t="s">
        <v>40</v>
      </c>
      <c r="AY202" s="185" t="s">
        <v>164</v>
      </c>
    </row>
    <row r="203" spans="2:65" s="145" customFormat="1" ht="22.9" customHeight="1">
      <c r="B203" s="144"/>
      <c r="D203" s="146" t="s">
        <v>119</v>
      </c>
      <c r="E203" s="154" t="s">
        <v>884</v>
      </c>
      <c r="F203" s="154" t="s">
        <v>776</v>
      </c>
      <c r="I203" s="266"/>
      <c r="J203" s="266"/>
      <c r="K203" s="155">
        <f>BK203</f>
        <v>0</v>
      </c>
      <c r="M203" s="144"/>
      <c r="N203" s="149"/>
      <c r="Q203" s="267">
        <f>SUM(Q204:Q223)</f>
        <v>0</v>
      </c>
      <c r="R203" s="267">
        <f>SUM(R204:R223)</f>
        <v>0</v>
      </c>
      <c r="T203" s="150">
        <f>SUM(T204:T223)</f>
        <v>0</v>
      </c>
      <c r="V203" s="150">
        <f>SUM(V204:V223)</f>
        <v>0</v>
      </c>
      <c r="X203" s="151">
        <f>SUM(X204:X223)</f>
        <v>0</v>
      </c>
      <c r="AR203" s="146" t="s">
        <v>40</v>
      </c>
      <c r="AT203" s="152" t="s">
        <v>119</v>
      </c>
      <c r="AU203" s="152" t="s">
        <v>40</v>
      </c>
      <c r="AY203" s="146" t="s">
        <v>164</v>
      </c>
      <c r="BK203" s="153">
        <f>SUM(BK204:BK223)</f>
        <v>0</v>
      </c>
    </row>
    <row r="204" spans="2:65" s="50" customFormat="1" ht="24.2" customHeight="1">
      <c r="B204" s="49"/>
      <c r="C204" s="156" t="s">
        <v>260</v>
      </c>
      <c r="D204" s="156" t="s">
        <v>166</v>
      </c>
      <c r="E204" s="157" t="s">
        <v>231</v>
      </c>
      <c r="F204" s="158" t="s">
        <v>232</v>
      </c>
      <c r="G204" s="159" t="s">
        <v>33</v>
      </c>
      <c r="H204" s="160">
        <v>20</v>
      </c>
      <c r="I204" s="268"/>
      <c r="J204" s="268"/>
      <c r="K204" s="161">
        <f>ROUND(P204*H204,2)</f>
        <v>0</v>
      </c>
      <c r="L204" s="158" t="s">
        <v>754</v>
      </c>
      <c r="M204" s="49"/>
      <c r="N204" s="269" t="s">
        <v>50</v>
      </c>
      <c r="O204" s="164" t="s">
        <v>85</v>
      </c>
      <c r="P204" s="270">
        <f>I204+J204</f>
        <v>0</v>
      </c>
      <c r="Q204" s="270">
        <f>ROUND(I204*H204,2)</f>
        <v>0</v>
      </c>
      <c r="R204" s="270">
        <f>ROUND(J204*H204,2)</f>
        <v>0</v>
      </c>
      <c r="T204" s="165">
        <f>S204*H204</f>
        <v>0</v>
      </c>
      <c r="U204" s="165">
        <v>0</v>
      </c>
      <c r="V204" s="165">
        <f>U204*H204</f>
        <v>0</v>
      </c>
      <c r="W204" s="165">
        <v>0</v>
      </c>
      <c r="X204" s="166">
        <f>W204*H204</f>
        <v>0</v>
      </c>
      <c r="AR204" s="167" t="s">
        <v>37</v>
      </c>
      <c r="AT204" s="167" t="s">
        <v>166</v>
      </c>
      <c r="AU204" s="167" t="s">
        <v>38</v>
      </c>
      <c r="AY204" s="37" t="s">
        <v>164</v>
      </c>
      <c r="BE204" s="168">
        <f>IF(O204="základní",K204,0)</f>
        <v>0</v>
      </c>
      <c r="BF204" s="168">
        <f>IF(O204="snížená",K204,0)</f>
        <v>0</v>
      </c>
      <c r="BG204" s="168">
        <f>IF(O204="zákl. přenesená",K204,0)</f>
        <v>0</v>
      </c>
      <c r="BH204" s="168">
        <f>IF(O204="sníž. přenesená",K204,0)</f>
        <v>0</v>
      </c>
      <c r="BI204" s="168">
        <f>IF(O204="nulová",K204,0)</f>
        <v>0</v>
      </c>
      <c r="BJ204" s="37" t="s">
        <v>40</v>
      </c>
      <c r="BK204" s="168">
        <f>ROUND(P204*H204,2)</f>
        <v>0</v>
      </c>
      <c r="BL204" s="37" t="s">
        <v>37</v>
      </c>
      <c r="BM204" s="167" t="s">
        <v>343</v>
      </c>
    </row>
    <row r="205" spans="2:65" s="50" customFormat="1">
      <c r="B205" s="49"/>
      <c r="D205" s="171" t="s">
        <v>755</v>
      </c>
      <c r="F205" s="271" t="s">
        <v>232</v>
      </c>
      <c r="I205" s="272"/>
      <c r="J205" s="272"/>
      <c r="M205" s="49"/>
      <c r="N205" s="273"/>
      <c r="X205" s="77"/>
      <c r="AT205" s="37" t="s">
        <v>755</v>
      </c>
      <c r="AU205" s="37" t="s">
        <v>38</v>
      </c>
    </row>
    <row r="206" spans="2:65" s="178" customFormat="1">
      <c r="B206" s="177"/>
      <c r="D206" s="171" t="s">
        <v>171</v>
      </c>
      <c r="E206" s="179" t="s">
        <v>50</v>
      </c>
      <c r="F206" s="180" t="s">
        <v>776</v>
      </c>
      <c r="H206" s="179" t="s">
        <v>50</v>
      </c>
      <c r="I206" s="274"/>
      <c r="J206" s="274"/>
      <c r="M206" s="177"/>
      <c r="N206" s="181"/>
      <c r="X206" s="182"/>
      <c r="AT206" s="179" t="s">
        <v>171</v>
      </c>
      <c r="AU206" s="179" t="s">
        <v>38</v>
      </c>
      <c r="AV206" s="178" t="s">
        <v>40</v>
      </c>
      <c r="AW206" s="178" t="s">
        <v>77</v>
      </c>
      <c r="AX206" s="178" t="s">
        <v>48</v>
      </c>
      <c r="AY206" s="179" t="s">
        <v>164</v>
      </c>
    </row>
    <row r="207" spans="2:65" s="170" customFormat="1">
      <c r="B207" s="169"/>
      <c r="D207" s="171" t="s">
        <v>171</v>
      </c>
      <c r="E207" s="172" t="s">
        <v>50</v>
      </c>
      <c r="F207" s="173" t="s">
        <v>275</v>
      </c>
      <c r="H207" s="174">
        <v>20</v>
      </c>
      <c r="I207" s="275"/>
      <c r="J207" s="275"/>
      <c r="M207" s="169"/>
      <c r="N207" s="175"/>
      <c r="X207" s="176"/>
      <c r="AT207" s="172" t="s">
        <v>171</v>
      </c>
      <c r="AU207" s="172" t="s">
        <v>38</v>
      </c>
      <c r="AV207" s="170" t="s">
        <v>38</v>
      </c>
      <c r="AW207" s="170" t="s">
        <v>77</v>
      </c>
      <c r="AX207" s="170" t="s">
        <v>48</v>
      </c>
      <c r="AY207" s="172" t="s">
        <v>164</v>
      </c>
    </row>
    <row r="208" spans="2:65" s="184" customFormat="1">
      <c r="B208" s="183"/>
      <c r="D208" s="171" t="s">
        <v>171</v>
      </c>
      <c r="E208" s="185" t="s">
        <v>50</v>
      </c>
      <c r="F208" s="186" t="s">
        <v>185</v>
      </c>
      <c r="H208" s="187">
        <v>20</v>
      </c>
      <c r="I208" s="276"/>
      <c r="J208" s="276"/>
      <c r="M208" s="183"/>
      <c r="N208" s="188"/>
      <c r="X208" s="189"/>
      <c r="AT208" s="185" t="s">
        <v>171</v>
      </c>
      <c r="AU208" s="185" t="s">
        <v>38</v>
      </c>
      <c r="AV208" s="184" t="s">
        <v>37</v>
      </c>
      <c r="AW208" s="184" t="s">
        <v>77</v>
      </c>
      <c r="AX208" s="184" t="s">
        <v>40</v>
      </c>
      <c r="AY208" s="185" t="s">
        <v>164</v>
      </c>
    </row>
    <row r="209" spans="2:65" s="50" customFormat="1" ht="24.2" customHeight="1">
      <c r="B209" s="49"/>
      <c r="C209" s="156" t="s">
        <v>266</v>
      </c>
      <c r="D209" s="156" t="s">
        <v>166</v>
      </c>
      <c r="E209" s="157" t="s">
        <v>856</v>
      </c>
      <c r="F209" s="158" t="s">
        <v>857</v>
      </c>
      <c r="G209" s="159" t="s">
        <v>33</v>
      </c>
      <c r="H209" s="160">
        <v>20</v>
      </c>
      <c r="I209" s="268"/>
      <c r="J209" s="268"/>
      <c r="K209" s="161">
        <f>ROUND(P209*H209,2)</f>
        <v>0</v>
      </c>
      <c r="L209" s="158" t="s">
        <v>754</v>
      </c>
      <c r="M209" s="49"/>
      <c r="N209" s="269" t="s">
        <v>50</v>
      </c>
      <c r="O209" s="164" t="s">
        <v>85</v>
      </c>
      <c r="P209" s="270">
        <f>I209+J209</f>
        <v>0</v>
      </c>
      <c r="Q209" s="270">
        <f>ROUND(I209*H209,2)</f>
        <v>0</v>
      </c>
      <c r="R209" s="270">
        <f>ROUND(J209*H209,2)</f>
        <v>0</v>
      </c>
      <c r="T209" s="165">
        <f>S209*H209</f>
        <v>0</v>
      </c>
      <c r="U209" s="165">
        <v>0</v>
      </c>
      <c r="V209" s="165">
        <f>U209*H209</f>
        <v>0</v>
      </c>
      <c r="W209" s="165">
        <v>0</v>
      </c>
      <c r="X209" s="166">
        <f>W209*H209</f>
        <v>0</v>
      </c>
      <c r="AR209" s="167" t="s">
        <v>37</v>
      </c>
      <c r="AT209" s="167" t="s">
        <v>166</v>
      </c>
      <c r="AU209" s="167" t="s">
        <v>38</v>
      </c>
      <c r="AY209" s="37" t="s">
        <v>164</v>
      </c>
      <c r="BE209" s="168">
        <f>IF(O209="základní",K209,0)</f>
        <v>0</v>
      </c>
      <c r="BF209" s="168">
        <f>IF(O209="snížená",K209,0)</f>
        <v>0</v>
      </c>
      <c r="BG209" s="168">
        <f>IF(O209="zákl. přenesená",K209,0)</f>
        <v>0</v>
      </c>
      <c r="BH209" s="168">
        <f>IF(O209="sníž. přenesená",K209,0)</f>
        <v>0</v>
      </c>
      <c r="BI209" s="168">
        <f>IF(O209="nulová",K209,0)</f>
        <v>0</v>
      </c>
      <c r="BJ209" s="37" t="s">
        <v>40</v>
      </c>
      <c r="BK209" s="168">
        <f>ROUND(P209*H209,2)</f>
        <v>0</v>
      </c>
      <c r="BL209" s="37" t="s">
        <v>37</v>
      </c>
      <c r="BM209" s="167" t="s">
        <v>816</v>
      </c>
    </row>
    <row r="210" spans="2:65" s="50" customFormat="1">
      <c r="B210" s="49"/>
      <c r="D210" s="171" t="s">
        <v>755</v>
      </c>
      <c r="F210" s="271" t="s">
        <v>857</v>
      </c>
      <c r="I210" s="272"/>
      <c r="J210" s="272"/>
      <c r="M210" s="49"/>
      <c r="N210" s="273"/>
      <c r="X210" s="77"/>
      <c r="AT210" s="37" t="s">
        <v>755</v>
      </c>
      <c r="AU210" s="37" t="s">
        <v>38</v>
      </c>
    </row>
    <row r="211" spans="2:65" s="178" customFormat="1">
      <c r="B211" s="177"/>
      <c r="D211" s="171" t="s">
        <v>171</v>
      </c>
      <c r="E211" s="179" t="s">
        <v>50</v>
      </c>
      <c r="F211" s="180" t="s">
        <v>776</v>
      </c>
      <c r="H211" s="179" t="s">
        <v>50</v>
      </c>
      <c r="I211" s="274"/>
      <c r="J211" s="274"/>
      <c r="M211" s="177"/>
      <c r="N211" s="181"/>
      <c r="X211" s="182"/>
      <c r="AT211" s="179" t="s">
        <v>171</v>
      </c>
      <c r="AU211" s="179" t="s">
        <v>38</v>
      </c>
      <c r="AV211" s="178" t="s">
        <v>40</v>
      </c>
      <c r="AW211" s="178" t="s">
        <v>77</v>
      </c>
      <c r="AX211" s="178" t="s">
        <v>48</v>
      </c>
      <c r="AY211" s="179" t="s">
        <v>164</v>
      </c>
    </row>
    <row r="212" spans="2:65" s="170" customFormat="1">
      <c r="B212" s="169"/>
      <c r="D212" s="171" t="s">
        <v>171</v>
      </c>
      <c r="E212" s="172" t="s">
        <v>50</v>
      </c>
      <c r="F212" s="173" t="s">
        <v>275</v>
      </c>
      <c r="H212" s="174">
        <v>20</v>
      </c>
      <c r="I212" s="275"/>
      <c r="J212" s="275"/>
      <c r="M212" s="169"/>
      <c r="N212" s="175"/>
      <c r="X212" s="176"/>
      <c r="AT212" s="172" t="s">
        <v>171</v>
      </c>
      <c r="AU212" s="172" t="s">
        <v>38</v>
      </c>
      <c r="AV212" s="170" t="s">
        <v>38</v>
      </c>
      <c r="AW212" s="170" t="s">
        <v>77</v>
      </c>
      <c r="AX212" s="170" t="s">
        <v>48</v>
      </c>
      <c r="AY212" s="172" t="s">
        <v>164</v>
      </c>
    </row>
    <row r="213" spans="2:65" s="184" customFormat="1">
      <c r="B213" s="183"/>
      <c r="D213" s="171" t="s">
        <v>171</v>
      </c>
      <c r="E213" s="185" t="s">
        <v>50</v>
      </c>
      <c r="F213" s="186" t="s">
        <v>185</v>
      </c>
      <c r="H213" s="187">
        <v>20</v>
      </c>
      <c r="I213" s="276"/>
      <c r="J213" s="276"/>
      <c r="M213" s="183"/>
      <c r="N213" s="188"/>
      <c r="X213" s="189"/>
      <c r="AT213" s="185" t="s">
        <v>171</v>
      </c>
      <c r="AU213" s="185" t="s">
        <v>38</v>
      </c>
      <c r="AV213" s="184" t="s">
        <v>37</v>
      </c>
      <c r="AW213" s="184" t="s">
        <v>77</v>
      </c>
      <c r="AX213" s="184" t="s">
        <v>40</v>
      </c>
      <c r="AY213" s="185" t="s">
        <v>164</v>
      </c>
    </row>
    <row r="214" spans="2:65" s="50" customFormat="1" ht="24.2" customHeight="1">
      <c r="B214" s="49"/>
      <c r="C214" s="156" t="s">
        <v>270</v>
      </c>
      <c r="D214" s="156" t="s">
        <v>166</v>
      </c>
      <c r="E214" s="157" t="s">
        <v>885</v>
      </c>
      <c r="F214" s="158" t="s">
        <v>886</v>
      </c>
      <c r="G214" s="159" t="s">
        <v>33</v>
      </c>
      <c r="H214" s="160">
        <v>20</v>
      </c>
      <c r="I214" s="268"/>
      <c r="J214" s="268"/>
      <c r="K214" s="161">
        <f>ROUND(P214*H214,2)</f>
        <v>0</v>
      </c>
      <c r="L214" s="158" t="s">
        <v>754</v>
      </c>
      <c r="M214" s="49"/>
      <c r="N214" s="269" t="s">
        <v>50</v>
      </c>
      <c r="O214" s="164" t="s">
        <v>85</v>
      </c>
      <c r="P214" s="270">
        <f>I214+J214</f>
        <v>0</v>
      </c>
      <c r="Q214" s="270">
        <f>ROUND(I214*H214,2)</f>
        <v>0</v>
      </c>
      <c r="R214" s="270">
        <f>ROUND(J214*H214,2)</f>
        <v>0</v>
      </c>
      <c r="T214" s="165">
        <f>S214*H214</f>
        <v>0</v>
      </c>
      <c r="U214" s="165">
        <v>0</v>
      </c>
      <c r="V214" s="165">
        <f>U214*H214</f>
        <v>0</v>
      </c>
      <c r="W214" s="165">
        <v>0</v>
      </c>
      <c r="X214" s="166">
        <f>W214*H214</f>
        <v>0</v>
      </c>
      <c r="AR214" s="167" t="s">
        <v>37</v>
      </c>
      <c r="AT214" s="167" t="s">
        <v>166</v>
      </c>
      <c r="AU214" s="167" t="s">
        <v>38</v>
      </c>
      <c r="AY214" s="37" t="s">
        <v>164</v>
      </c>
      <c r="BE214" s="168">
        <f>IF(O214="základní",K214,0)</f>
        <v>0</v>
      </c>
      <c r="BF214" s="168">
        <f>IF(O214="snížená",K214,0)</f>
        <v>0</v>
      </c>
      <c r="BG214" s="168">
        <f>IF(O214="zákl. přenesená",K214,0)</f>
        <v>0</v>
      </c>
      <c r="BH214" s="168">
        <f>IF(O214="sníž. přenesená",K214,0)</f>
        <v>0</v>
      </c>
      <c r="BI214" s="168">
        <f>IF(O214="nulová",K214,0)</f>
        <v>0</v>
      </c>
      <c r="BJ214" s="37" t="s">
        <v>40</v>
      </c>
      <c r="BK214" s="168">
        <f>ROUND(P214*H214,2)</f>
        <v>0</v>
      </c>
      <c r="BL214" s="37" t="s">
        <v>37</v>
      </c>
      <c r="BM214" s="167" t="s">
        <v>819</v>
      </c>
    </row>
    <row r="215" spans="2:65" s="50" customFormat="1">
      <c r="B215" s="49"/>
      <c r="D215" s="171" t="s">
        <v>755</v>
      </c>
      <c r="F215" s="271" t="s">
        <v>886</v>
      </c>
      <c r="I215" s="272"/>
      <c r="J215" s="272"/>
      <c r="M215" s="49"/>
      <c r="N215" s="273"/>
      <c r="X215" s="77"/>
      <c r="AT215" s="37" t="s">
        <v>755</v>
      </c>
      <c r="AU215" s="37" t="s">
        <v>38</v>
      </c>
    </row>
    <row r="216" spans="2:65" s="178" customFormat="1">
      <c r="B216" s="177"/>
      <c r="D216" s="171" t="s">
        <v>171</v>
      </c>
      <c r="E216" s="179" t="s">
        <v>50</v>
      </c>
      <c r="F216" s="180" t="s">
        <v>776</v>
      </c>
      <c r="H216" s="179" t="s">
        <v>50</v>
      </c>
      <c r="I216" s="274"/>
      <c r="J216" s="274"/>
      <c r="M216" s="177"/>
      <c r="N216" s="181"/>
      <c r="X216" s="182"/>
      <c r="AT216" s="179" t="s">
        <v>171</v>
      </c>
      <c r="AU216" s="179" t="s">
        <v>38</v>
      </c>
      <c r="AV216" s="178" t="s">
        <v>40</v>
      </c>
      <c r="AW216" s="178" t="s">
        <v>77</v>
      </c>
      <c r="AX216" s="178" t="s">
        <v>48</v>
      </c>
      <c r="AY216" s="179" t="s">
        <v>164</v>
      </c>
    </row>
    <row r="217" spans="2:65" s="170" customFormat="1">
      <c r="B217" s="169"/>
      <c r="D217" s="171" t="s">
        <v>171</v>
      </c>
      <c r="E217" s="172" t="s">
        <v>50</v>
      </c>
      <c r="F217" s="173" t="s">
        <v>275</v>
      </c>
      <c r="H217" s="174">
        <v>20</v>
      </c>
      <c r="I217" s="275"/>
      <c r="J217" s="275"/>
      <c r="M217" s="169"/>
      <c r="N217" s="175"/>
      <c r="X217" s="176"/>
      <c r="AT217" s="172" t="s">
        <v>171</v>
      </c>
      <c r="AU217" s="172" t="s">
        <v>38</v>
      </c>
      <c r="AV217" s="170" t="s">
        <v>38</v>
      </c>
      <c r="AW217" s="170" t="s">
        <v>77</v>
      </c>
      <c r="AX217" s="170" t="s">
        <v>48</v>
      </c>
      <c r="AY217" s="172" t="s">
        <v>164</v>
      </c>
    </row>
    <row r="218" spans="2:65" s="184" customFormat="1">
      <c r="B218" s="183"/>
      <c r="D218" s="171" t="s">
        <v>171</v>
      </c>
      <c r="E218" s="185" t="s">
        <v>50</v>
      </c>
      <c r="F218" s="186" t="s">
        <v>185</v>
      </c>
      <c r="H218" s="187">
        <v>20</v>
      </c>
      <c r="I218" s="276"/>
      <c r="J218" s="276"/>
      <c r="M218" s="183"/>
      <c r="N218" s="188"/>
      <c r="X218" s="189"/>
      <c r="AT218" s="185" t="s">
        <v>171</v>
      </c>
      <c r="AU218" s="185" t="s">
        <v>38</v>
      </c>
      <c r="AV218" s="184" t="s">
        <v>37</v>
      </c>
      <c r="AW218" s="184" t="s">
        <v>77</v>
      </c>
      <c r="AX218" s="184" t="s">
        <v>40</v>
      </c>
      <c r="AY218" s="185" t="s">
        <v>164</v>
      </c>
    </row>
    <row r="219" spans="2:65" s="50" customFormat="1" ht="16.5" customHeight="1">
      <c r="B219" s="49"/>
      <c r="C219" s="156" t="s">
        <v>275</v>
      </c>
      <c r="D219" s="156" t="s">
        <v>166</v>
      </c>
      <c r="E219" s="157" t="s">
        <v>881</v>
      </c>
      <c r="F219" s="158" t="s">
        <v>882</v>
      </c>
      <c r="G219" s="159" t="s">
        <v>42</v>
      </c>
      <c r="H219" s="160">
        <v>25</v>
      </c>
      <c r="I219" s="268"/>
      <c r="J219" s="268"/>
      <c r="K219" s="161">
        <f>ROUND(P219*H219,2)</f>
        <v>0</v>
      </c>
      <c r="L219" s="158" t="s">
        <v>815</v>
      </c>
      <c r="M219" s="49"/>
      <c r="N219" s="269" t="s">
        <v>50</v>
      </c>
      <c r="O219" s="164" t="s">
        <v>85</v>
      </c>
      <c r="P219" s="270">
        <f>I219+J219</f>
        <v>0</v>
      </c>
      <c r="Q219" s="270">
        <f>ROUND(I219*H219,2)</f>
        <v>0</v>
      </c>
      <c r="R219" s="270">
        <f>ROUND(J219*H219,2)</f>
        <v>0</v>
      </c>
      <c r="T219" s="165">
        <f>S219*H219</f>
        <v>0</v>
      </c>
      <c r="U219" s="165">
        <v>0</v>
      </c>
      <c r="V219" s="165">
        <f>U219*H219</f>
        <v>0</v>
      </c>
      <c r="W219" s="165">
        <v>0</v>
      </c>
      <c r="X219" s="166">
        <f>W219*H219</f>
        <v>0</v>
      </c>
      <c r="AR219" s="167" t="s">
        <v>37</v>
      </c>
      <c r="AT219" s="167" t="s">
        <v>166</v>
      </c>
      <c r="AU219" s="167" t="s">
        <v>38</v>
      </c>
      <c r="AY219" s="37" t="s">
        <v>164</v>
      </c>
      <c r="BE219" s="168">
        <f>IF(O219="základní",K219,0)</f>
        <v>0</v>
      </c>
      <c r="BF219" s="168">
        <f>IF(O219="snížená",K219,0)</f>
        <v>0</v>
      </c>
      <c r="BG219" s="168">
        <f>IF(O219="zákl. přenesená",K219,0)</f>
        <v>0</v>
      </c>
      <c r="BH219" s="168">
        <f>IF(O219="sníž. přenesená",K219,0)</f>
        <v>0</v>
      </c>
      <c r="BI219" s="168">
        <f>IF(O219="nulová",K219,0)</f>
        <v>0</v>
      </c>
      <c r="BJ219" s="37" t="s">
        <v>40</v>
      </c>
      <c r="BK219" s="168">
        <f>ROUND(P219*H219,2)</f>
        <v>0</v>
      </c>
      <c r="BL219" s="37" t="s">
        <v>37</v>
      </c>
      <c r="BM219" s="167" t="s">
        <v>821</v>
      </c>
    </row>
    <row r="220" spans="2:65" s="50" customFormat="1">
      <c r="B220" s="49"/>
      <c r="D220" s="171" t="s">
        <v>755</v>
      </c>
      <c r="F220" s="271" t="s">
        <v>882</v>
      </c>
      <c r="I220" s="272"/>
      <c r="J220" s="272"/>
      <c r="M220" s="49"/>
      <c r="N220" s="273"/>
      <c r="X220" s="77"/>
      <c r="AT220" s="37" t="s">
        <v>755</v>
      </c>
      <c r="AU220" s="37" t="s">
        <v>38</v>
      </c>
    </row>
    <row r="221" spans="2:65" s="178" customFormat="1">
      <c r="B221" s="177"/>
      <c r="D221" s="171" t="s">
        <v>171</v>
      </c>
      <c r="E221" s="179" t="s">
        <v>50</v>
      </c>
      <c r="F221" s="180" t="s">
        <v>776</v>
      </c>
      <c r="H221" s="179" t="s">
        <v>50</v>
      </c>
      <c r="I221" s="274"/>
      <c r="J221" s="274"/>
      <c r="M221" s="177"/>
      <c r="N221" s="181"/>
      <c r="X221" s="182"/>
      <c r="AT221" s="179" t="s">
        <v>171</v>
      </c>
      <c r="AU221" s="179" t="s">
        <v>38</v>
      </c>
      <c r="AV221" s="178" t="s">
        <v>40</v>
      </c>
      <c r="AW221" s="178" t="s">
        <v>77</v>
      </c>
      <c r="AX221" s="178" t="s">
        <v>48</v>
      </c>
      <c r="AY221" s="179" t="s">
        <v>164</v>
      </c>
    </row>
    <row r="222" spans="2:65" s="170" customFormat="1">
      <c r="B222" s="169"/>
      <c r="D222" s="171" t="s">
        <v>171</v>
      </c>
      <c r="E222" s="172" t="s">
        <v>50</v>
      </c>
      <c r="F222" s="173" t="s">
        <v>303</v>
      </c>
      <c r="H222" s="174">
        <v>25</v>
      </c>
      <c r="I222" s="275"/>
      <c r="J222" s="275"/>
      <c r="M222" s="169"/>
      <c r="N222" s="175"/>
      <c r="X222" s="176"/>
      <c r="AT222" s="172" t="s">
        <v>171</v>
      </c>
      <c r="AU222" s="172" t="s">
        <v>38</v>
      </c>
      <c r="AV222" s="170" t="s">
        <v>38</v>
      </c>
      <c r="AW222" s="170" t="s">
        <v>77</v>
      </c>
      <c r="AX222" s="170" t="s">
        <v>48</v>
      </c>
      <c r="AY222" s="172" t="s">
        <v>164</v>
      </c>
    </row>
    <row r="223" spans="2:65" s="184" customFormat="1">
      <c r="B223" s="183"/>
      <c r="D223" s="171" t="s">
        <v>171</v>
      </c>
      <c r="E223" s="185" t="s">
        <v>50</v>
      </c>
      <c r="F223" s="186" t="s">
        <v>185</v>
      </c>
      <c r="H223" s="187">
        <v>25</v>
      </c>
      <c r="I223" s="276"/>
      <c r="J223" s="276"/>
      <c r="M223" s="183"/>
      <c r="N223" s="188"/>
      <c r="X223" s="189"/>
      <c r="AT223" s="185" t="s">
        <v>171</v>
      </c>
      <c r="AU223" s="185" t="s">
        <v>38</v>
      </c>
      <c r="AV223" s="184" t="s">
        <v>37</v>
      </c>
      <c r="AW223" s="184" t="s">
        <v>77</v>
      </c>
      <c r="AX223" s="184" t="s">
        <v>40</v>
      </c>
      <c r="AY223" s="185" t="s">
        <v>164</v>
      </c>
    </row>
    <row r="224" spans="2:65" s="145" customFormat="1" ht="22.9" customHeight="1">
      <c r="B224" s="144"/>
      <c r="D224" s="146" t="s">
        <v>119</v>
      </c>
      <c r="E224" s="154" t="s">
        <v>623</v>
      </c>
      <c r="F224" s="154" t="s">
        <v>624</v>
      </c>
      <c r="I224" s="266"/>
      <c r="J224" s="266"/>
      <c r="K224" s="155">
        <f>BK224</f>
        <v>0</v>
      </c>
      <c r="M224" s="144"/>
      <c r="N224" s="149"/>
      <c r="Q224" s="267">
        <f>SUM(Q225:Q228)</f>
        <v>0</v>
      </c>
      <c r="R224" s="267">
        <f>SUM(R225:R228)</f>
        <v>0</v>
      </c>
      <c r="T224" s="150">
        <f>SUM(T225:T228)</f>
        <v>0</v>
      </c>
      <c r="V224" s="150">
        <f>SUM(V225:V228)</f>
        <v>0</v>
      </c>
      <c r="X224" s="151">
        <f>SUM(X225:X228)</f>
        <v>0</v>
      </c>
      <c r="AR224" s="146" t="s">
        <v>40</v>
      </c>
      <c r="AT224" s="152" t="s">
        <v>119</v>
      </c>
      <c r="AU224" s="152" t="s">
        <v>40</v>
      </c>
      <c r="AY224" s="146" t="s">
        <v>164</v>
      </c>
      <c r="BK224" s="153">
        <f>SUM(BK225:BK228)</f>
        <v>0</v>
      </c>
    </row>
    <row r="225" spans="2:65" s="50" customFormat="1" ht="24.2" customHeight="1">
      <c r="B225" s="49"/>
      <c r="C225" s="156" t="s">
        <v>56</v>
      </c>
      <c r="D225" s="156" t="s">
        <v>166</v>
      </c>
      <c r="E225" s="157" t="s">
        <v>625</v>
      </c>
      <c r="F225" s="158" t="s">
        <v>841</v>
      </c>
      <c r="G225" s="159" t="s">
        <v>43</v>
      </c>
      <c r="H225" s="160">
        <v>444.15899999999999</v>
      </c>
      <c r="I225" s="268"/>
      <c r="J225" s="268"/>
      <c r="K225" s="161">
        <f>ROUND(P225*H225,2)</f>
        <v>0</v>
      </c>
      <c r="L225" s="158" t="s">
        <v>754</v>
      </c>
      <c r="M225" s="49"/>
      <c r="N225" s="269" t="s">
        <v>50</v>
      </c>
      <c r="O225" s="164" t="s">
        <v>85</v>
      </c>
      <c r="P225" s="270">
        <f>I225+J225</f>
        <v>0</v>
      </c>
      <c r="Q225" s="270">
        <f>ROUND(I225*H225,2)</f>
        <v>0</v>
      </c>
      <c r="R225" s="270">
        <f>ROUND(J225*H225,2)</f>
        <v>0</v>
      </c>
      <c r="T225" s="165">
        <f>S225*H225</f>
        <v>0</v>
      </c>
      <c r="U225" s="165">
        <v>0</v>
      </c>
      <c r="V225" s="165">
        <f>U225*H225</f>
        <v>0</v>
      </c>
      <c r="W225" s="165">
        <v>0</v>
      </c>
      <c r="X225" s="166">
        <f>W225*H225</f>
        <v>0</v>
      </c>
      <c r="AR225" s="167" t="s">
        <v>37</v>
      </c>
      <c r="AT225" s="167" t="s">
        <v>166</v>
      </c>
      <c r="AU225" s="167" t="s">
        <v>38</v>
      </c>
      <c r="AY225" s="37" t="s">
        <v>164</v>
      </c>
      <c r="BE225" s="168">
        <f>IF(O225="základní",K225,0)</f>
        <v>0</v>
      </c>
      <c r="BF225" s="168">
        <f>IF(O225="snížená",K225,0)</f>
        <v>0</v>
      </c>
      <c r="BG225" s="168">
        <f>IF(O225="zákl. přenesená",K225,0)</f>
        <v>0</v>
      </c>
      <c r="BH225" s="168">
        <f>IF(O225="sníž. přenesená",K225,0)</f>
        <v>0</v>
      </c>
      <c r="BI225" s="168">
        <f>IF(O225="nulová",K225,0)</f>
        <v>0</v>
      </c>
      <c r="BJ225" s="37" t="s">
        <v>40</v>
      </c>
      <c r="BK225" s="168">
        <f>ROUND(P225*H225,2)</f>
        <v>0</v>
      </c>
      <c r="BL225" s="37" t="s">
        <v>37</v>
      </c>
      <c r="BM225" s="167" t="s">
        <v>823</v>
      </c>
    </row>
    <row r="226" spans="2:65" s="50" customFormat="1">
      <c r="B226" s="49"/>
      <c r="D226" s="171" t="s">
        <v>755</v>
      </c>
      <c r="F226" s="271" t="s">
        <v>841</v>
      </c>
      <c r="I226" s="272"/>
      <c r="J226" s="272"/>
      <c r="M226" s="49"/>
      <c r="N226" s="273"/>
      <c r="X226" s="77"/>
      <c r="AT226" s="37" t="s">
        <v>755</v>
      </c>
      <c r="AU226" s="37" t="s">
        <v>38</v>
      </c>
    </row>
    <row r="227" spans="2:65" s="50" customFormat="1" ht="24.2" customHeight="1">
      <c r="B227" s="49"/>
      <c r="C227" s="156" t="s">
        <v>284</v>
      </c>
      <c r="D227" s="156" t="s">
        <v>166</v>
      </c>
      <c r="E227" s="157" t="s">
        <v>843</v>
      </c>
      <c r="F227" s="158" t="s">
        <v>844</v>
      </c>
      <c r="G227" s="159" t="s">
        <v>43</v>
      </c>
      <c r="H227" s="160">
        <v>444.15899999999999</v>
      </c>
      <c r="I227" s="268"/>
      <c r="J227" s="268"/>
      <c r="K227" s="161">
        <f>ROUND(P227*H227,2)</f>
        <v>0</v>
      </c>
      <c r="L227" s="158" t="s">
        <v>754</v>
      </c>
      <c r="M227" s="49"/>
      <c r="N227" s="269" t="s">
        <v>50</v>
      </c>
      <c r="O227" s="164" t="s">
        <v>85</v>
      </c>
      <c r="P227" s="270">
        <f>I227+J227</f>
        <v>0</v>
      </c>
      <c r="Q227" s="270">
        <f>ROUND(I227*H227,2)</f>
        <v>0</v>
      </c>
      <c r="R227" s="270">
        <f>ROUND(J227*H227,2)</f>
        <v>0</v>
      </c>
      <c r="T227" s="165">
        <f>S227*H227</f>
        <v>0</v>
      </c>
      <c r="U227" s="165">
        <v>0</v>
      </c>
      <c r="V227" s="165">
        <f>U227*H227</f>
        <v>0</v>
      </c>
      <c r="W227" s="165">
        <v>0</v>
      </c>
      <c r="X227" s="166">
        <f>W227*H227</f>
        <v>0</v>
      </c>
      <c r="AR227" s="167" t="s">
        <v>37</v>
      </c>
      <c r="AT227" s="167" t="s">
        <v>166</v>
      </c>
      <c r="AU227" s="167" t="s">
        <v>38</v>
      </c>
      <c r="AY227" s="37" t="s">
        <v>164</v>
      </c>
      <c r="BE227" s="168">
        <f>IF(O227="základní",K227,0)</f>
        <v>0</v>
      </c>
      <c r="BF227" s="168">
        <f>IF(O227="snížená",K227,0)</f>
        <v>0</v>
      </c>
      <c r="BG227" s="168">
        <f>IF(O227="zákl. přenesená",K227,0)</f>
        <v>0</v>
      </c>
      <c r="BH227" s="168">
        <f>IF(O227="sníž. přenesená",K227,0)</f>
        <v>0</v>
      </c>
      <c r="BI227" s="168">
        <f>IF(O227="nulová",K227,0)</f>
        <v>0</v>
      </c>
      <c r="BJ227" s="37" t="s">
        <v>40</v>
      </c>
      <c r="BK227" s="168">
        <f>ROUND(P227*H227,2)</f>
        <v>0</v>
      </c>
      <c r="BL227" s="37" t="s">
        <v>37</v>
      </c>
      <c r="BM227" s="167" t="s">
        <v>825</v>
      </c>
    </row>
    <row r="228" spans="2:65" s="50" customFormat="1" ht="19.5">
      <c r="B228" s="49"/>
      <c r="D228" s="171" t="s">
        <v>755</v>
      </c>
      <c r="F228" s="271" t="s">
        <v>844</v>
      </c>
      <c r="I228" s="272"/>
      <c r="J228" s="272"/>
      <c r="M228" s="49"/>
      <c r="N228" s="279"/>
      <c r="O228" s="280"/>
      <c r="P228" s="280"/>
      <c r="Q228" s="280"/>
      <c r="R228" s="280"/>
      <c r="S228" s="280"/>
      <c r="T228" s="280"/>
      <c r="U228" s="280"/>
      <c r="V228" s="280"/>
      <c r="W228" s="280"/>
      <c r="X228" s="281"/>
      <c r="AT228" s="37" t="s">
        <v>755</v>
      </c>
      <c r="AU228" s="37" t="s">
        <v>38</v>
      </c>
    </row>
    <row r="229" spans="2:65" s="50" customFormat="1" ht="6.95" customHeight="1">
      <c r="B229" s="63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49"/>
    </row>
  </sheetData>
  <sheetProtection algorithmName="SHA-512" hashValue="L8p0tLeQUI6T1u5Rp03fg7E0mqvHPwa/UBCYpY77AsB3agtZQ6peGttf6jCbc13V1aMf+cgzI75JQ1HSml0bLA==" saltValue="0VRIIBJLmdISj1j9UqoErxWsisf0fKdOlr8/IzEBGAltcFvt0PKYZBsQnp6ccZdKd2V4LaAeRBp/o2UjPGGdlA==" spinCount="100000" sheet="1" objects="1" scenarios="1" formatColumns="0" formatRows="0" autoFilter="0"/>
  <autoFilter ref="C120:L228" xr:uid="{00000000-0009-0000-0000-000002000000}"/>
  <mergeCells count="9">
    <mergeCell ref="E87:H87"/>
    <mergeCell ref="E111:H111"/>
    <mergeCell ref="E113:H113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94B47-79D2-40C3-BA85-01A2D1521F72}">
  <sheetPr>
    <pageSetUpPr fitToPage="1"/>
  </sheetPr>
  <dimension ref="B2:BM149"/>
  <sheetViews>
    <sheetView showGridLines="0" topLeftCell="A118" workbookViewId="0">
      <selection activeCell="AK30" sqref="AK30:AO30"/>
    </sheetView>
  </sheetViews>
  <sheetFormatPr defaultRowHeight="11.25"/>
  <cols>
    <col min="1" max="1" width="7.140625" style="36" customWidth="1"/>
    <col min="2" max="2" width="1" style="36" customWidth="1"/>
    <col min="3" max="3" width="3.5703125" style="36" customWidth="1"/>
    <col min="4" max="4" width="3.7109375" style="36" customWidth="1"/>
    <col min="5" max="5" width="14.7109375" style="36" customWidth="1"/>
    <col min="6" max="6" width="86.42578125" style="36" customWidth="1"/>
    <col min="7" max="7" width="6.42578125" style="36" customWidth="1"/>
    <col min="8" max="8" width="12" style="36" customWidth="1"/>
    <col min="9" max="9" width="13.5703125" style="36" customWidth="1"/>
    <col min="10" max="11" width="19.140625" style="36" customWidth="1"/>
    <col min="12" max="12" width="13.28515625" style="36" customWidth="1"/>
    <col min="13" max="13" width="8" style="36" customWidth="1"/>
    <col min="14" max="14" width="9.28515625" style="36" hidden="1" customWidth="1"/>
    <col min="15" max="15" width="9.140625" style="36"/>
    <col min="16" max="24" width="12.140625" style="36" hidden="1" customWidth="1"/>
    <col min="25" max="25" width="10.5703125" style="36" hidden="1" customWidth="1"/>
    <col min="26" max="26" width="14" style="36" customWidth="1"/>
    <col min="27" max="27" width="10.5703125" style="36" customWidth="1"/>
    <col min="28" max="28" width="12.85546875" style="36" customWidth="1"/>
    <col min="29" max="29" width="9.42578125" style="36" customWidth="1"/>
    <col min="30" max="30" width="12.85546875" style="36" customWidth="1"/>
    <col min="31" max="31" width="14" style="36" customWidth="1"/>
    <col min="32" max="16384" width="9.140625" style="36"/>
  </cols>
  <sheetData>
    <row r="2" spans="2:46" ht="36.950000000000003" customHeight="1"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T2" s="37" t="s">
        <v>735</v>
      </c>
    </row>
    <row r="3" spans="2:46" ht="6.95" customHeight="1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AT3" s="37" t="s">
        <v>38</v>
      </c>
    </row>
    <row r="4" spans="2:46" ht="24.95" customHeight="1">
      <c r="B4" s="40"/>
      <c r="D4" s="41" t="s">
        <v>128</v>
      </c>
      <c r="M4" s="40"/>
      <c r="N4" s="107" t="s">
        <v>59</v>
      </c>
      <c r="AT4" s="37" t="s">
        <v>53</v>
      </c>
    </row>
    <row r="5" spans="2:46" ht="6.95" customHeight="1">
      <c r="B5" s="40"/>
      <c r="M5" s="40"/>
    </row>
    <row r="6" spans="2:46" ht="12" customHeight="1">
      <c r="B6" s="40"/>
      <c r="D6" s="46" t="s">
        <v>63</v>
      </c>
      <c r="M6" s="40"/>
    </row>
    <row r="7" spans="2:46" ht="16.5" customHeight="1">
      <c r="B7" s="40"/>
      <c r="E7" s="353" t="str">
        <f>'Rekapitulace komunik+VO AmPark'!K6</f>
        <v>Zelená infrastruktura 2 - městské parky - Americký park</v>
      </c>
      <c r="F7" s="354"/>
      <c r="G7" s="354"/>
      <c r="H7" s="354"/>
      <c r="M7" s="40"/>
    </row>
    <row r="8" spans="2:46" s="50" customFormat="1" ht="12" customHeight="1">
      <c r="B8" s="49"/>
      <c r="D8" s="46" t="s">
        <v>129</v>
      </c>
      <c r="M8" s="49"/>
    </row>
    <row r="9" spans="2:46" s="50" customFormat="1" ht="16.5" customHeight="1">
      <c r="B9" s="49"/>
      <c r="E9" s="336" t="s">
        <v>887</v>
      </c>
      <c r="F9" s="352"/>
      <c r="G9" s="352"/>
      <c r="H9" s="352"/>
      <c r="M9" s="49"/>
    </row>
    <row r="10" spans="2:46" s="50" customFormat="1">
      <c r="B10" s="49"/>
      <c r="M10" s="49"/>
    </row>
    <row r="11" spans="2:46" s="50" customFormat="1" ht="12" customHeight="1">
      <c r="B11" s="49"/>
      <c r="D11" s="46" t="s">
        <v>65</v>
      </c>
      <c r="F11" s="44" t="s">
        <v>50</v>
      </c>
      <c r="I11" s="46" t="s">
        <v>66</v>
      </c>
      <c r="J11" s="44" t="s">
        <v>50</v>
      </c>
      <c r="M11" s="49"/>
    </row>
    <row r="12" spans="2:46" s="50" customFormat="1" ht="12" customHeight="1">
      <c r="B12" s="49"/>
      <c r="D12" s="46" t="s">
        <v>67</v>
      </c>
      <c r="F12" s="44" t="s">
        <v>36</v>
      </c>
      <c r="I12" s="46" t="s">
        <v>3</v>
      </c>
      <c r="J12" s="73" t="str">
        <f>'Rekapitulace komunik+VO AmPark'!AN8</f>
        <v>28. 5. 2024</v>
      </c>
      <c r="M12" s="49"/>
    </row>
    <row r="13" spans="2:46" s="50" customFormat="1" ht="10.9" customHeight="1">
      <c r="B13" s="49"/>
      <c r="M13" s="49"/>
    </row>
    <row r="14" spans="2:46" s="50" customFormat="1" ht="12" customHeight="1">
      <c r="B14" s="49"/>
      <c r="D14" s="46" t="s">
        <v>70</v>
      </c>
      <c r="I14" s="46" t="s">
        <v>71</v>
      </c>
      <c r="J14" s="44" t="s">
        <v>718</v>
      </c>
      <c r="M14" s="49"/>
    </row>
    <row r="15" spans="2:46" s="50" customFormat="1" ht="18" customHeight="1">
      <c r="B15" s="49"/>
      <c r="E15" s="44" t="s">
        <v>719</v>
      </c>
      <c r="I15" s="46" t="s">
        <v>73</v>
      </c>
      <c r="J15" s="44" t="s">
        <v>50</v>
      </c>
      <c r="M15" s="49"/>
    </row>
    <row r="16" spans="2:46" s="50" customFormat="1" ht="6.95" customHeight="1">
      <c r="B16" s="49"/>
      <c r="M16" s="49"/>
    </row>
    <row r="17" spans="2:13" s="50" customFormat="1" ht="12" customHeight="1">
      <c r="B17" s="49"/>
      <c r="D17" s="46" t="s">
        <v>720</v>
      </c>
      <c r="I17" s="46" t="s">
        <v>71</v>
      </c>
      <c r="J17" s="257" t="str">
        <f>'Rekapitulace komunik+VO AmPark'!AN13</f>
        <v>Vyplň údaj</v>
      </c>
      <c r="M17" s="49"/>
    </row>
    <row r="18" spans="2:13" s="50" customFormat="1" ht="18" customHeight="1">
      <c r="B18" s="49"/>
      <c r="E18" s="371" t="str">
        <f>'Rekapitulace komunik+VO AmPark'!E14</f>
        <v>Vyplň údaj</v>
      </c>
      <c r="F18" s="347"/>
      <c r="G18" s="347"/>
      <c r="H18" s="347"/>
      <c r="I18" s="46" t="s">
        <v>73</v>
      </c>
      <c r="J18" s="257" t="str">
        <f>'Rekapitulace komunik+VO AmPark'!AN14</f>
        <v>Vyplň údaj</v>
      </c>
      <c r="M18" s="49"/>
    </row>
    <row r="19" spans="2:13" s="50" customFormat="1" ht="6.95" customHeight="1">
      <c r="B19" s="49"/>
      <c r="M19" s="49"/>
    </row>
    <row r="20" spans="2:13" s="50" customFormat="1" ht="12" customHeight="1">
      <c r="B20" s="49"/>
      <c r="D20" s="46" t="s">
        <v>75</v>
      </c>
      <c r="I20" s="46" t="s">
        <v>71</v>
      </c>
      <c r="J20" s="44" t="s">
        <v>722</v>
      </c>
      <c r="M20" s="49"/>
    </row>
    <row r="21" spans="2:13" s="50" customFormat="1" ht="18" customHeight="1">
      <c r="B21" s="49"/>
      <c r="E21" s="44" t="s">
        <v>723</v>
      </c>
      <c r="I21" s="46" t="s">
        <v>73</v>
      </c>
      <c r="J21" s="44" t="s">
        <v>50</v>
      </c>
      <c r="M21" s="49"/>
    </row>
    <row r="22" spans="2:13" s="50" customFormat="1" ht="6.95" customHeight="1">
      <c r="B22" s="49"/>
      <c r="M22" s="49"/>
    </row>
    <row r="23" spans="2:13" s="50" customFormat="1" ht="12" customHeight="1">
      <c r="B23" s="49"/>
      <c r="D23" s="46" t="s">
        <v>78</v>
      </c>
      <c r="I23" s="46" t="s">
        <v>71</v>
      </c>
      <c r="J23" s="44" t="s">
        <v>724</v>
      </c>
      <c r="M23" s="49"/>
    </row>
    <row r="24" spans="2:13" s="50" customFormat="1" ht="18" customHeight="1">
      <c r="B24" s="49"/>
      <c r="E24" s="44" t="s">
        <v>725</v>
      </c>
      <c r="I24" s="46" t="s">
        <v>73</v>
      </c>
      <c r="J24" s="44" t="s">
        <v>50</v>
      </c>
      <c r="M24" s="49"/>
    </row>
    <row r="25" spans="2:13" s="50" customFormat="1" ht="6.95" customHeight="1">
      <c r="B25" s="49"/>
      <c r="M25" s="49"/>
    </row>
    <row r="26" spans="2:13" s="50" customFormat="1" ht="12" customHeight="1">
      <c r="B26" s="49"/>
      <c r="D26" s="46" t="s">
        <v>80</v>
      </c>
      <c r="M26" s="49"/>
    </row>
    <row r="27" spans="2:13" s="109" customFormat="1" ht="16.5" customHeight="1">
      <c r="B27" s="108"/>
      <c r="E27" s="349" t="s">
        <v>50</v>
      </c>
      <c r="F27" s="349"/>
      <c r="G27" s="349"/>
      <c r="H27" s="349"/>
      <c r="M27" s="108"/>
    </row>
    <row r="28" spans="2:13" s="50" customFormat="1" ht="6.95" customHeight="1">
      <c r="B28" s="49"/>
      <c r="M28" s="49"/>
    </row>
    <row r="29" spans="2:13" s="50" customFormat="1" ht="6.95" customHeight="1">
      <c r="B29" s="49"/>
      <c r="D29" s="74"/>
      <c r="E29" s="74"/>
      <c r="F29" s="74"/>
      <c r="G29" s="74"/>
      <c r="H29" s="74"/>
      <c r="I29" s="74"/>
      <c r="J29" s="74"/>
      <c r="K29" s="74"/>
      <c r="L29" s="74"/>
      <c r="M29" s="49"/>
    </row>
    <row r="30" spans="2:13" s="50" customFormat="1" ht="12.75">
      <c r="B30" s="49"/>
      <c r="E30" s="46" t="s">
        <v>745</v>
      </c>
      <c r="K30" s="111">
        <f>I96</f>
        <v>0</v>
      </c>
      <c r="M30" s="49"/>
    </row>
    <row r="31" spans="2:13" s="50" customFormat="1" ht="12.75">
      <c r="B31" s="49"/>
      <c r="E31" s="46" t="s">
        <v>645</v>
      </c>
      <c r="K31" s="111">
        <f>J96</f>
        <v>0</v>
      </c>
      <c r="M31" s="49"/>
    </row>
    <row r="32" spans="2:13" s="50" customFormat="1" ht="25.35" customHeight="1">
      <c r="B32" s="49"/>
      <c r="D32" s="110" t="s">
        <v>81</v>
      </c>
      <c r="K32" s="88">
        <f>ROUND(K120, 2)</f>
        <v>0</v>
      </c>
      <c r="M32" s="49"/>
    </row>
    <row r="33" spans="2:13" s="50" customFormat="1" ht="6.95" customHeight="1">
      <c r="B33" s="49"/>
      <c r="D33" s="74"/>
      <c r="E33" s="74"/>
      <c r="F33" s="74"/>
      <c r="G33" s="74"/>
      <c r="H33" s="74"/>
      <c r="I33" s="74"/>
      <c r="J33" s="74"/>
      <c r="K33" s="74"/>
      <c r="L33" s="74"/>
      <c r="M33" s="49"/>
    </row>
    <row r="34" spans="2:13" s="50" customFormat="1" ht="14.45" customHeight="1">
      <c r="B34" s="49"/>
      <c r="F34" s="53" t="s">
        <v>83</v>
      </c>
      <c r="I34" s="53" t="s">
        <v>82</v>
      </c>
      <c r="K34" s="53" t="s">
        <v>84</v>
      </c>
      <c r="M34" s="49"/>
    </row>
    <row r="35" spans="2:13" s="50" customFormat="1" ht="14.45" customHeight="1">
      <c r="B35" s="49"/>
      <c r="D35" s="76" t="s">
        <v>29</v>
      </c>
      <c r="E35" s="46" t="s">
        <v>85</v>
      </c>
      <c r="F35" s="111">
        <f>ROUND((SUM(BE120:BE148)),  2)</f>
        <v>0</v>
      </c>
      <c r="I35" s="112">
        <v>0.21</v>
      </c>
      <c r="K35" s="111">
        <f>ROUND(((SUM(BE120:BE148))*I35),  2)</f>
        <v>0</v>
      </c>
      <c r="M35" s="49"/>
    </row>
    <row r="36" spans="2:13" s="50" customFormat="1" ht="14.45" customHeight="1">
      <c r="B36" s="49"/>
      <c r="E36" s="46" t="s">
        <v>86</v>
      </c>
      <c r="F36" s="111">
        <f>ROUND((SUM(BF120:BF148)),  2)</f>
        <v>0</v>
      </c>
      <c r="I36" s="112">
        <v>0.12</v>
      </c>
      <c r="K36" s="111">
        <f>ROUND(((SUM(BF120:BF148))*I36),  2)</f>
        <v>0</v>
      </c>
      <c r="M36" s="49"/>
    </row>
    <row r="37" spans="2:13" s="50" customFormat="1" ht="14.45" hidden="1" customHeight="1">
      <c r="B37" s="49"/>
      <c r="E37" s="46" t="s">
        <v>87</v>
      </c>
      <c r="F37" s="111">
        <f>ROUND((SUM(BG120:BG148)),  2)</f>
        <v>0</v>
      </c>
      <c r="I37" s="112">
        <v>0.21</v>
      </c>
      <c r="K37" s="111">
        <f>0</f>
        <v>0</v>
      </c>
      <c r="M37" s="49"/>
    </row>
    <row r="38" spans="2:13" s="50" customFormat="1" ht="14.45" hidden="1" customHeight="1">
      <c r="B38" s="49"/>
      <c r="E38" s="46" t="s">
        <v>88</v>
      </c>
      <c r="F38" s="111">
        <f>ROUND((SUM(BH120:BH148)),  2)</f>
        <v>0</v>
      </c>
      <c r="I38" s="112">
        <v>0.12</v>
      </c>
      <c r="K38" s="111">
        <f>0</f>
        <v>0</v>
      </c>
      <c r="M38" s="49"/>
    </row>
    <row r="39" spans="2:13" s="50" customFormat="1" ht="14.45" hidden="1" customHeight="1">
      <c r="B39" s="49"/>
      <c r="E39" s="46" t="s">
        <v>89</v>
      </c>
      <c r="F39" s="111">
        <f>ROUND((SUM(BI120:BI148)),  2)</f>
        <v>0</v>
      </c>
      <c r="I39" s="112">
        <v>0</v>
      </c>
      <c r="K39" s="111">
        <f>0</f>
        <v>0</v>
      </c>
      <c r="M39" s="49"/>
    </row>
    <row r="40" spans="2:13" s="50" customFormat="1" ht="6.95" customHeight="1">
      <c r="B40" s="49"/>
      <c r="M40" s="49"/>
    </row>
    <row r="41" spans="2:13" s="50" customFormat="1" ht="25.35" customHeight="1">
      <c r="B41" s="49"/>
      <c r="C41" s="113"/>
      <c r="D41" s="114" t="s">
        <v>90</v>
      </c>
      <c r="E41" s="78"/>
      <c r="F41" s="78"/>
      <c r="G41" s="115" t="s">
        <v>91</v>
      </c>
      <c r="H41" s="116" t="s">
        <v>92</v>
      </c>
      <c r="I41" s="78"/>
      <c r="J41" s="78"/>
      <c r="K41" s="117">
        <f>SUM(K32:K39)</f>
        <v>0</v>
      </c>
      <c r="L41" s="118"/>
      <c r="M41" s="49"/>
    </row>
    <row r="42" spans="2:13" s="50" customFormat="1" ht="14.45" customHeight="1">
      <c r="B42" s="49"/>
      <c r="M42" s="49"/>
    </row>
    <row r="43" spans="2:13" ht="14.45" customHeight="1">
      <c r="B43" s="40"/>
      <c r="M43" s="40"/>
    </row>
    <row r="44" spans="2:13" ht="14.45" customHeight="1">
      <c r="B44" s="40"/>
      <c r="M44" s="40"/>
    </row>
    <row r="45" spans="2:13" ht="14.45" customHeight="1">
      <c r="B45" s="40"/>
      <c r="M45" s="40"/>
    </row>
    <row r="46" spans="2:13" ht="14.45" customHeight="1">
      <c r="B46" s="40"/>
      <c r="M46" s="40"/>
    </row>
    <row r="47" spans="2:13" ht="14.45" customHeight="1">
      <c r="B47" s="40"/>
      <c r="M47" s="40"/>
    </row>
    <row r="48" spans="2:13" ht="14.45" customHeight="1">
      <c r="B48" s="40"/>
      <c r="M48" s="40"/>
    </row>
    <row r="49" spans="2:13" ht="14.45" customHeight="1">
      <c r="B49" s="40"/>
      <c r="M49" s="40"/>
    </row>
    <row r="50" spans="2:13" s="50" customFormat="1" ht="14.45" customHeight="1">
      <c r="B50" s="49"/>
      <c r="D50" s="60" t="s">
        <v>93</v>
      </c>
      <c r="E50" s="61"/>
      <c r="F50" s="61"/>
      <c r="G50" s="60" t="s">
        <v>94</v>
      </c>
      <c r="H50" s="61"/>
      <c r="I50" s="61"/>
      <c r="J50" s="61"/>
      <c r="K50" s="61"/>
      <c r="L50" s="61"/>
      <c r="M50" s="49"/>
    </row>
    <row r="51" spans="2:13">
      <c r="B51" s="40"/>
      <c r="M51" s="40"/>
    </row>
    <row r="52" spans="2:13">
      <c r="B52" s="40"/>
      <c r="M52" s="40"/>
    </row>
    <row r="53" spans="2:13">
      <c r="B53" s="40"/>
      <c r="M53" s="40"/>
    </row>
    <row r="54" spans="2:13">
      <c r="B54" s="40"/>
      <c r="M54" s="40"/>
    </row>
    <row r="55" spans="2:13">
      <c r="B55" s="40"/>
      <c r="M55" s="40"/>
    </row>
    <row r="56" spans="2:13">
      <c r="B56" s="40"/>
      <c r="M56" s="40"/>
    </row>
    <row r="57" spans="2:13">
      <c r="B57" s="40"/>
      <c r="M57" s="40"/>
    </row>
    <row r="58" spans="2:13">
      <c r="B58" s="40"/>
      <c r="M58" s="40"/>
    </row>
    <row r="59" spans="2:13">
      <c r="B59" s="40"/>
      <c r="M59" s="40"/>
    </row>
    <row r="60" spans="2:13">
      <c r="B60" s="40"/>
      <c r="M60" s="40"/>
    </row>
    <row r="61" spans="2:13" s="50" customFormat="1" ht="12.75">
      <c r="B61" s="49"/>
      <c r="D61" s="62" t="s">
        <v>95</v>
      </c>
      <c r="E61" s="52"/>
      <c r="F61" s="119" t="s">
        <v>96</v>
      </c>
      <c r="G61" s="62" t="s">
        <v>95</v>
      </c>
      <c r="H61" s="52"/>
      <c r="I61" s="52"/>
      <c r="J61" s="120" t="s">
        <v>96</v>
      </c>
      <c r="K61" s="52"/>
      <c r="L61" s="52"/>
      <c r="M61" s="49"/>
    </row>
    <row r="62" spans="2:13">
      <c r="B62" s="40"/>
      <c r="M62" s="40"/>
    </row>
    <row r="63" spans="2:13">
      <c r="B63" s="40"/>
      <c r="M63" s="40"/>
    </row>
    <row r="64" spans="2:13">
      <c r="B64" s="40"/>
      <c r="M64" s="40"/>
    </row>
    <row r="65" spans="2:13" s="50" customFormat="1" ht="12.75">
      <c r="B65" s="49"/>
      <c r="D65" s="60" t="s">
        <v>97</v>
      </c>
      <c r="E65" s="61"/>
      <c r="F65" s="61"/>
      <c r="G65" s="60" t="s">
        <v>726</v>
      </c>
      <c r="H65" s="61"/>
      <c r="I65" s="61"/>
      <c r="J65" s="61"/>
      <c r="K65" s="61"/>
      <c r="L65" s="61"/>
      <c r="M65" s="49"/>
    </row>
    <row r="66" spans="2:13">
      <c r="B66" s="40"/>
      <c r="M66" s="40"/>
    </row>
    <row r="67" spans="2:13">
      <c r="B67" s="40"/>
      <c r="M67" s="40"/>
    </row>
    <row r="68" spans="2:13">
      <c r="B68" s="40"/>
      <c r="M68" s="40"/>
    </row>
    <row r="69" spans="2:13">
      <c r="B69" s="40"/>
      <c r="M69" s="40"/>
    </row>
    <row r="70" spans="2:13">
      <c r="B70" s="40"/>
      <c r="M70" s="40"/>
    </row>
    <row r="71" spans="2:13">
      <c r="B71" s="40"/>
      <c r="M71" s="40"/>
    </row>
    <row r="72" spans="2:13">
      <c r="B72" s="40"/>
      <c r="M72" s="40"/>
    </row>
    <row r="73" spans="2:13">
      <c r="B73" s="40"/>
      <c r="M73" s="40"/>
    </row>
    <row r="74" spans="2:13">
      <c r="B74" s="40"/>
      <c r="M74" s="40"/>
    </row>
    <row r="75" spans="2:13">
      <c r="B75" s="40"/>
      <c r="M75" s="40"/>
    </row>
    <row r="76" spans="2:13" s="50" customFormat="1" ht="12.75">
      <c r="B76" s="49"/>
      <c r="D76" s="62" t="s">
        <v>95</v>
      </c>
      <c r="E76" s="52"/>
      <c r="F76" s="119" t="s">
        <v>96</v>
      </c>
      <c r="G76" s="62" t="s">
        <v>95</v>
      </c>
      <c r="H76" s="52"/>
      <c r="I76" s="52"/>
      <c r="J76" s="120" t="s">
        <v>96</v>
      </c>
      <c r="K76" s="52"/>
      <c r="L76" s="52"/>
      <c r="M76" s="49"/>
    </row>
    <row r="77" spans="2:13" s="50" customFormat="1" ht="14.45" customHeight="1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49"/>
    </row>
    <row r="81" spans="2:47" s="50" customFormat="1" ht="6.95" customHeight="1"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49"/>
    </row>
    <row r="82" spans="2:47" s="50" customFormat="1" ht="24.95" customHeight="1">
      <c r="B82" s="49"/>
      <c r="C82" s="41" t="s">
        <v>131</v>
      </c>
      <c r="M82" s="49"/>
    </row>
    <row r="83" spans="2:47" s="50" customFormat="1" ht="6.95" customHeight="1">
      <c r="B83" s="49"/>
      <c r="M83" s="49"/>
    </row>
    <row r="84" spans="2:47" s="50" customFormat="1" ht="12" customHeight="1">
      <c r="B84" s="49"/>
      <c r="C84" s="46" t="s">
        <v>63</v>
      </c>
      <c r="M84" s="49"/>
    </row>
    <row r="85" spans="2:47" s="50" customFormat="1" ht="16.5" customHeight="1">
      <c r="B85" s="49"/>
      <c r="E85" s="353" t="str">
        <f>E7</f>
        <v>Zelená infrastruktura 2 - městské parky - Americký park</v>
      </c>
      <c r="F85" s="354"/>
      <c r="G85" s="354"/>
      <c r="H85" s="354"/>
      <c r="M85" s="49"/>
    </row>
    <row r="86" spans="2:47" s="50" customFormat="1" ht="12" customHeight="1">
      <c r="B86" s="49"/>
      <c r="C86" s="46" t="s">
        <v>129</v>
      </c>
      <c r="M86" s="49"/>
    </row>
    <row r="87" spans="2:47" s="50" customFormat="1" ht="16.5" customHeight="1">
      <c r="B87" s="49"/>
      <c r="E87" s="336" t="str">
        <f>E9</f>
        <v xml:space="preserve">SO 03 - Mobiliář </v>
      </c>
      <c r="F87" s="352"/>
      <c r="G87" s="352"/>
      <c r="H87" s="352"/>
      <c r="M87" s="49"/>
    </row>
    <row r="88" spans="2:47" s="50" customFormat="1" ht="6.95" customHeight="1">
      <c r="B88" s="49"/>
      <c r="M88" s="49"/>
    </row>
    <row r="89" spans="2:47" s="50" customFormat="1" ht="12" customHeight="1">
      <c r="B89" s="49"/>
      <c r="C89" s="46" t="s">
        <v>67</v>
      </c>
      <c r="F89" s="44" t="str">
        <f>F12</f>
        <v>Holešov</v>
      </c>
      <c r="I89" s="46" t="s">
        <v>3</v>
      </c>
      <c r="J89" s="73" t="str">
        <f>IF(J12="","",J12)</f>
        <v>28. 5. 2024</v>
      </c>
      <c r="M89" s="49"/>
    </row>
    <row r="90" spans="2:47" s="50" customFormat="1" ht="6.95" customHeight="1">
      <c r="B90" s="49"/>
      <c r="M90" s="49"/>
    </row>
    <row r="91" spans="2:47" s="50" customFormat="1" ht="25.7" customHeight="1">
      <c r="B91" s="49"/>
      <c r="C91" s="46" t="s">
        <v>70</v>
      </c>
      <c r="F91" s="44" t="str">
        <f>E15</f>
        <v>Město Holešov, Masarykova 628, 769 01 Holešov</v>
      </c>
      <c r="I91" s="46" t="s">
        <v>75</v>
      </c>
      <c r="J91" s="47" t="str">
        <f>E21</f>
        <v>Atregia s.r.o., Vážného 10</v>
      </c>
      <c r="M91" s="49"/>
    </row>
    <row r="92" spans="2:47" s="50" customFormat="1" ht="15.2" customHeight="1">
      <c r="B92" s="49"/>
      <c r="C92" s="46" t="s">
        <v>720</v>
      </c>
      <c r="F92" s="44" t="str">
        <f>IF(E18="","",E18)</f>
        <v>Vyplň údaj</v>
      </c>
      <c r="I92" s="46" t="s">
        <v>78</v>
      </c>
      <c r="J92" s="47" t="str">
        <f>E24</f>
        <v>Lukáš Novák</v>
      </c>
      <c r="M92" s="49"/>
    </row>
    <row r="93" spans="2:47" s="50" customFormat="1" ht="10.35" customHeight="1">
      <c r="B93" s="49"/>
      <c r="M93" s="49"/>
    </row>
    <row r="94" spans="2:47" s="50" customFormat="1" ht="29.25" customHeight="1">
      <c r="B94" s="49"/>
      <c r="C94" s="121" t="s">
        <v>132</v>
      </c>
      <c r="D94" s="113"/>
      <c r="E94" s="113"/>
      <c r="F94" s="113"/>
      <c r="G94" s="113"/>
      <c r="H94" s="113"/>
      <c r="I94" s="122" t="s">
        <v>746</v>
      </c>
      <c r="J94" s="122" t="s">
        <v>747</v>
      </c>
      <c r="K94" s="122" t="s">
        <v>133</v>
      </c>
      <c r="L94" s="113"/>
      <c r="M94" s="49"/>
    </row>
    <row r="95" spans="2:47" s="50" customFormat="1" ht="10.35" customHeight="1">
      <c r="B95" s="49"/>
      <c r="M95" s="49"/>
    </row>
    <row r="96" spans="2:47" s="50" customFormat="1" ht="22.9" customHeight="1">
      <c r="B96" s="49"/>
      <c r="C96" s="123" t="s">
        <v>134</v>
      </c>
      <c r="I96" s="88">
        <f t="shared" ref="I96:J99" si="0">Q120</f>
        <v>0</v>
      </c>
      <c r="J96" s="88">
        <f t="shared" si="0"/>
        <v>0</v>
      </c>
      <c r="K96" s="88">
        <f>K120</f>
        <v>0</v>
      </c>
      <c r="M96" s="49"/>
      <c r="AU96" s="37" t="s">
        <v>135</v>
      </c>
    </row>
    <row r="97" spans="2:13" s="125" customFormat="1" ht="24.95" customHeight="1">
      <c r="B97" s="124"/>
      <c r="D97" s="126" t="s">
        <v>136</v>
      </c>
      <c r="E97" s="127"/>
      <c r="F97" s="127"/>
      <c r="G97" s="127"/>
      <c r="H97" s="127"/>
      <c r="I97" s="128">
        <f t="shared" si="0"/>
        <v>0</v>
      </c>
      <c r="J97" s="128">
        <f t="shared" si="0"/>
        <v>0</v>
      </c>
      <c r="K97" s="128">
        <f>K121</f>
        <v>0</v>
      </c>
      <c r="M97" s="124"/>
    </row>
    <row r="98" spans="2:13" s="130" customFormat="1" ht="19.899999999999999" customHeight="1">
      <c r="B98" s="129"/>
      <c r="D98" s="131" t="s">
        <v>888</v>
      </c>
      <c r="E98" s="132"/>
      <c r="F98" s="132"/>
      <c r="G98" s="132"/>
      <c r="H98" s="132"/>
      <c r="I98" s="133">
        <f t="shared" si="0"/>
        <v>0</v>
      </c>
      <c r="J98" s="133">
        <f t="shared" si="0"/>
        <v>0</v>
      </c>
      <c r="K98" s="133">
        <f>K122</f>
        <v>0</v>
      </c>
      <c r="M98" s="129"/>
    </row>
    <row r="99" spans="2:13" s="130" customFormat="1" ht="14.85" customHeight="1">
      <c r="B99" s="129"/>
      <c r="D99" s="131" t="s">
        <v>889</v>
      </c>
      <c r="E99" s="132"/>
      <c r="F99" s="132"/>
      <c r="G99" s="132"/>
      <c r="H99" s="132"/>
      <c r="I99" s="133">
        <f t="shared" si="0"/>
        <v>0</v>
      </c>
      <c r="J99" s="133">
        <f t="shared" si="0"/>
        <v>0</v>
      </c>
      <c r="K99" s="133">
        <f>K123</f>
        <v>0</v>
      </c>
      <c r="M99" s="129"/>
    </row>
    <row r="100" spans="2:13" s="130" customFormat="1" ht="19.899999999999999" customHeight="1">
      <c r="B100" s="129"/>
      <c r="D100" s="131" t="s">
        <v>890</v>
      </c>
      <c r="E100" s="132"/>
      <c r="F100" s="132"/>
      <c r="G100" s="132"/>
      <c r="H100" s="132"/>
      <c r="I100" s="133">
        <f>Q134</f>
        <v>0</v>
      </c>
      <c r="J100" s="133">
        <f>R134</f>
        <v>0</v>
      </c>
      <c r="K100" s="133">
        <f>K134</f>
        <v>0</v>
      </c>
      <c r="M100" s="129"/>
    </row>
    <row r="101" spans="2:13" s="50" customFormat="1" ht="21.75" customHeight="1">
      <c r="B101" s="49"/>
      <c r="M101" s="49"/>
    </row>
    <row r="102" spans="2:13" s="50" customFormat="1" ht="6.95" customHeight="1"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49"/>
    </row>
    <row r="106" spans="2:13" s="50" customFormat="1" ht="6.95" customHeight="1"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49"/>
    </row>
    <row r="107" spans="2:13" s="50" customFormat="1" ht="24.95" customHeight="1">
      <c r="B107" s="49"/>
      <c r="C107" s="41" t="s">
        <v>149</v>
      </c>
      <c r="M107" s="49"/>
    </row>
    <row r="108" spans="2:13" s="50" customFormat="1" ht="6.95" customHeight="1">
      <c r="B108" s="49"/>
      <c r="M108" s="49"/>
    </row>
    <row r="109" spans="2:13" s="50" customFormat="1" ht="12" customHeight="1">
      <c r="B109" s="49"/>
      <c r="C109" s="46" t="s">
        <v>63</v>
      </c>
      <c r="M109" s="49"/>
    </row>
    <row r="110" spans="2:13" s="50" customFormat="1" ht="16.5" customHeight="1">
      <c r="B110" s="49"/>
      <c r="E110" s="353" t="str">
        <f>E7</f>
        <v>Zelená infrastruktura 2 - městské parky - Americký park</v>
      </c>
      <c r="F110" s="354"/>
      <c r="G110" s="354"/>
      <c r="H110" s="354"/>
      <c r="M110" s="49"/>
    </row>
    <row r="111" spans="2:13" s="50" customFormat="1" ht="12" customHeight="1">
      <c r="B111" s="49"/>
      <c r="C111" s="46" t="s">
        <v>129</v>
      </c>
      <c r="M111" s="49"/>
    </row>
    <row r="112" spans="2:13" s="50" customFormat="1" ht="16.5" customHeight="1">
      <c r="B112" s="49"/>
      <c r="E112" s="336" t="str">
        <f>E9</f>
        <v xml:space="preserve">SO 03 - Mobiliář </v>
      </c>
      <c r="F112" s="352"/>
      <c r="G112" s="352"/>
      <c r="H112" s="352"/>
      <c r="M112" s="49"/>
    </row>
    <row r="113" spans="2:65" s="50" customFormat="1" ht="6.95" customHeight="1">
      <c r="B113" s="49"/>
      <c r="M113" s="49"/>
    </row>
    <row r="114" spans="2:65" s="50" customFormat="1" ht="12" customHeight="1">
      <c r="B114" s="49"/>
      <c r="C114" s="46" t="s">
        <v>67</v>
      </c>
      <c r="F114" s="44" t="str">
        <f>F12</f>
        <v>Holešov</v>
      </c>
      <c r="I114" s="46" t="s">
        <v>3</v>
      </c>
      <c r="J114" s="73" t="str">
        <f>IF(J12="","",J12)</f>
        <v>28. 5. 2024</v>
      </c>
      <c r="M114" s="49"/>
    </row>
    <row r="115" spans="2:65" s="50" customFormat="1" ht="6.95" customHeight="1">
      <c r="B115" s="49"/>
      <c r="M115" s="49"/>
    </row>
    <row r="116" spans="2:65" s="50" customFormat="1" ht="25.7" customHeight="1">
      <c r="B116" s="49"/>
      <c r="C116" s="46" t="s">
        <v>70</v>
      </c>
      <c r="F116" s="44" t="str">
        <f>E15</f>
        <v>Město Holešov, Masarykova 628, 769 01 Holešov</v>
      </c>
      <c r="I116" s="46" t="s">
        <v>75</v>
      </c>
      <c r="J116" s="47" t="str">
        <f>E21</f>
        <v>Atregia s.r.o., Vážného 10</v>
      </c>
      <c r="M116" s="49"/>
    </row>
    <row r="117" spans="2:65" s="50" customFormat="1" ht="15.2" customHeight="1">
      <c r="B117" s="49"/>
      <c r="C117" s="46" t="s">
        <v>720</v>
      </c>
      <c r="F117" s="44" t="str">
        <f>IF(E18="","",E18)</f>
        <v>Vyplň údaj</v>
      </c>
      <c r="I117" s="46" t="s">
        <v>78</v>
      </c>
      <c r="J117" s="47" t="str">
        <f>E24</f>
        <v>Lukáš Novák</v>
      </c>
      <c r="M117" s="49"/>
    </row>
    <row r="118" spans="2:65" s="50" customFormat="1" ht="10.35" customHeight="1">
      <c r="B118" s="49"/>
      <c r="M118" s="49"/>
    </row>
    <row r="119" spans="2:65" s="139" customFormat="1" ht="29.25" customHeight="1">
      <c r="B119" s="134"/>
      <c r="C119" s="135" t="s">
        <v>150</v>
      </c>
      <c r="D119" s="136" t="s">
        <v>105</v>
      </c>
      <c r="E119" s="136" t="s">
        <v>101</v>
      </c>
      <c r="F119" s="136" t="s">
        <v>102</v>
      </c>
      <c r="G119" s="136" t="s">
        <v>151</v>
      </c>
      <c r="H119" s="136" t="s">
        <v>152</v>
      </c>
      <c r="I119" s="136" t="s">
        <v>748</v>
      </c>
      <c r="J119" s="136" t="s">
        <v>749</v>
      </c>
      <c r="K119" s="136" t="s">
        <v>133</v>
      </c>
      <c r="L119" s="137" t="s">
        <v>154</v>
      </c>
      <c r="M119" s="134"/>
      <c r="N119" s="80" t="s">
        <v>50</v>
      </c>
      <c r="O119" s="81" t="s">
        <v>29</v>
      </c>
      <c r="P119" s="81" t="s">
        <v>153</v>
      </c>
      <c r="Q119" s="81" t="s">
        <v>750</v>
      </c>
      <c r="R119" s="81" t="s">
        <v>751</v>
      </c>
      <c r="S119" s="81" t="s">
        <v>155</v>
      </c>
      <c r="T119" s="81" t="s">
        <v>156</v>
      </c>
      <c r="U119" s="81" t="s">
        <v>157</v>
      </c>
      <c r="V119" s="81" t="s">
        <v>158</v>
      </c>
      <c r="W119" s="81" t="s">
        <v>159</v>
      </c>
      <c r="X119" s="82" t="s">
        <v>160</v>
      </c>
    </row>
    <row r="120" spans="2:65" s="50" customFormat="1" ht="22.9" customHeight="1">
      <c r="B120" s="49"/>
      <c r="C120" s="86" t="s">
        <v>161</v>
      </c>
      <c r="K120" s="140">
        <f>BK120</f>
        <v>0</v>
      </c>
      <c r="M120" s="49"/>
      <c r="N120" s="83"/>
      <c r="O120" s="74"/>
      <c r="P120" s="74"/>
      <c r="Q120" s="265">
        <f>Q121</f>
        <v>0</v>
      </c>
      <c r="R120" s="265">
        <f>R121</f>
        <v>0</v>
      </c>
      <c r="S120" s="74"/>
      <c r="T120" s="141">
        <f>T121</f>
        <v>0</v>
      </c>
      <c r="U120" s="74"/>
      <c r="V120" s="141">
        <f>V121</f>
        <v>5.4041936000000002</v>
      </c>
      <c r="W120" s="74"/>
      <c r="X120" s="142">
        <f>X121</f>
        <v>0</v>
      </c>
      <c r="AT120" s="37" t="s">
        <v>119</v>
      </c>
      <c r="AU120" s="37" t="s">
        <v>135</v>
      </c>
      <c r="BK120" s="143">
        <f>BK121</f>
        <v>0</v>
      </c>
    </row>
    <row r="121" spans="2:65" s="145" customFormat="1" ht="25.9" customHeight="1">
      <c r="B121" s="144"/>
      <c r="D121" s="146" t="s">
        <v>119</v>
      </c>
      <c r="E121" s="147" t="s">
        <v>162</v>
      </c>
      <c r="F121" s="147" t="s">
        <v>163</v>
      </c>
      <c r="I121" s="266"/>
      <c r="J121" s="266"/>
      <c r="K121" s="148">
        <f>BK121</f>
        <v>0</v>
      </c>
      <c r="M121" s="144"/>
      <c r="N121" s="149"/>
      <c r="Q121" s="267">
        <f>Q122+Q134</f>
        <v>0</v>
      </c>
      <c r="R121" s="267">
        <f>R122+R134</f>
        <v>0</v>
      </c>
      <c r="T121" s="150">
        <f>T122+T134</f>
        <v>0</v>
      </c>
      <c r="V121" s="150">
        <f>V122+V134</f>
        <v>5.4041936000000002</v>
      </c>
      <c r="X121" s="151">
        <f>X122+X134</f>
        <v>0</v>
      </c>
      <c r="AR121" s="146" t="s">
        <v>40</v>
      </c>
      <c r="AT121" s="152" t="s">
        <v>119</v>
      </c>
      <c r="AU121" s="152" t="s">
        <v>48</v>
      </c>
      <c r="AY121" s="146" t="s">
        <v>164</v>
      </c>
      <c r="BK121" s="153">
        <f>BK122+BK134</f>
        <v>0</v>
      </c>
    </row>
    <row r="122" spans="2:65" s="145" customFormat="1" ht="22.9" customHeight="1">
      <c r="B122" s="144"/>
      <c r="D122" s="146" t="s">
        <v>119</v>
      </c>
      <c r="E122" s="154" t="s">
        <v>884</v>
      </c>
      <c r="F122" s="154" t="s">
        <v>891</v>
      </c>
      <c r="I122" s="266"/>
      <c r="J122" s="266"/>
      <c r="K122" s="155">
        <f>BK122</f>
        <v>0</v>
      </c>
      <c r="M122" s="144"/>
      <c r="N122" s="149"/>
      <c r="Q122" s="267">
        <f>Q123</f>
        <v>0</v>
      </c>
      <c r="R122" s="267">
        <f>R123</f>
        <v>0</v>
      </c>
      <c r="T122" s="150">
        <f>T123</f>
        <v>0</v>
      </c>
      <c r="V122" s="150">
        <f>V123</f>
        <v>5.4041936000000002</v>
      </c>
      <c r="X122" s="151">
        <f>X123</f>
        <v>0</v>
      </c>
      <c r="AR122" s="146" t="s">
        <v>40</v>
      </c>
      <c r="AT122" s="152" t="s">
        <v>119</v>
      </c>
      <c r="AU122" s="152" t="s">
        <v>40</v>
      </c>
      <c r="AY122" s="146" t="s">
        <v>164</v>
      </c>
      <c r="BK122" s="153">
        <f>BK123</f>
        <v>0</v>
      </c>
    </row>
    <row r="123" spans="2:65" s="145" customFormat="1" ht="20.85" customHeight="1">
      <c r="B123" s="144"/>
      <c r="D123" s="146" t="s">
        <v>119</v>
      </c>
      <c r="E123" s="154" t="s">
        <v>39</v>
      </c>
      <c r="F123" s="154" t="s">
        <v>431</v>
      </c>
      <c r="I123" s="266"/>
      <c r="J123" s="266"/>
      <c r="K123" s="155">
        <f>BK123</f>
        <v>0</v>
      </c>
      <c r="M123" s="144"/>
      <c r="N123" s="149"/>
      <c r="Q123" s="267">
        <f>SUM(Q124:Q133)</f>
        <v>0</v>
      </c>
      <c r="R123" s="267">
        <f>SUM(R124:R133)</f>
        <v>0</v>
      </c>
      <c r="T123" s="150">
        <f>SUM(T124:T133)</f>
        <v>0</v>
      </c>
      <c r="V123" s="150">
        <f>SUM(V124:V133)</f>
        <v>5.4041936000000002</v>
      </c>
      <c r="X123" s="151">
        <f>SUM(X124:X133)</f>
        <v>0</v>
      </c>
      <c r="AR123" s="146" t="s">
        <v>40</v>
      </c>
      <c r="AT123" s="152" t="s">
        <v>119</v>
      </c>
      <c r="AU123" s="152" t="s">
        <v>38</v>
      </c>
      <c r="AY123" s="146" t="s">
        <v>164</v>
      </c>
      <c r="BK123" s="153">
        <f>SUM(BK124:BK133)</f>
        <v>0</v>
      </c>
    </row>
    <row r="124" spans="2:65" s="50" customFormat="1" ht="24.2" customHeight="1">
      <c r="B124" s="49"/>
      <c r="C124" s="156" t="s">
        <v>40</v>
      </c>
      <c r="D124" s="156" t="s">
        <v>166</v>
      </c>
      <c r="E124" s="157" t="s">
        <v>892</v>
      </c>
      <c r="F124" s="158" t="s">
        <v>893</v>
      </c>
      <c r="G124" s="159" t="s">
        <v>169</v>
      </c>
      <c r="H124" s="160">
        <v>1.04</v>
      </c>
      <c r="I124" s="268"/>
      <c r="J124" s="268"/>
      <c r="K124" s="161">
        <f>ROUND(P124*H124,2)</f>
        <v>0</v>
      </c>
      <c r="L124" s="158" t="s">
        <v>754</v>
      </c>
      <c r="M124" s="49"/>
      <c r="N124" s="269" t="s">
        <v>50</v>
      </c>
      <c r="O124" s="164" t="s">
        <v>85</v>
      </c>
      <c r="P124" s="270">
        <f>I124+J124</f>
        <v>0</v>
      </c>
      <c r="Q124" s="270">
        <f>ROUND(I124*H124,2)</f>
        <v>0</v>
      </c>
      <c r="R124" s="270">
        <f>ROUND(J124*H124,2)</f>
        <v>0</v>
      </c>
      <c r="T124" s="165">
        <f>S124*H124</f>
        <v>0</v>
      </c>
      <c r="U124" s="165">
        <v>0</v>
      </c>
      <c r="V124" s="165">
        <f>U124*H124</f>
        <v>0</v>
      </c>
      <c r="W124" s="165">
        <v>0</v>
      </c>
      <c r="X124" s="166">
        <f>W124*H124</f>
        <v>0</v>
      </c>
      <c r="AR124" s="167" t="s">
        <v>40</v>
      </c>
      <c r="AT124" s="167" t="s">
        <v>166</v>
      </c>
      <c r="AU124" s="167" t="s">
        <v>39</v>
      </c>
      <c r="AY124" s="37" t="s">
        <v>164</v>
      </c>
      <c r="BE124" s="168">
        <f>IF(O124="základní",K124,0)</f>
        <v>0</v>
      </c>
      <c r="BF124" s="168">
        <f>IF(O124="snížená",K124,0)</f>
        <v>0</v>
      </c>
      <c r="BG124" s="168">
        <f>IF(O124="zákl. přenesená",K124,0)</f>
        <v>0</v>
      </c>
      <c r="BH124" s="168">
        <f>IF(O124="sníž. přenesená",K124,0)</f>
        <v>0</v>
      </c>
      <c r="BI124" s="168">
        <f>IF(O124="nulová",K124,0)</f>
        <v>0</v>
      </c>
      <c r="BJ124" s="37" t="s">
        <v>40</v>
      </c>
      <c r="BK124" s="168">
        <f>ROUND(P124*H124,2)</f>
        <v>0</v>
      </c>
      <c r="BL124" s="37" t="s">
        <v>40</v>
      </c>
      <c r="BM124" s="167" t="s">
        <v>894</v>
      </c>
    </row>
    <row r="125" spans="2:65" s="50" customFormat="1" ht="19.5">
      <c r="B125" s="49"/>
      <c r="D125" s="171" t="s">
        <v>755</v>
      </c>
      <c r="F125" s="271" t="s">
        <v>895</v>
      </c>
      <c r="I125" s="272"/>
      <c r="J125" s="272"/>
      <c r="M125" s="49"/>
      <c r="N125" s="273"/>
      <c r="X125" s="77"/>
      <c r="AT125" s="37" t="s">
        <v>755</v>
      </c>
      <c r="AU125" s="37" t="s">
        <v>39</v>
      </c>
    </row>
    <row r="126" spans="2:65" s="170" customFormat="1">
      <c r="B126" s="169"/>
      <c r="D126" s="171" t="s">
        <v>171</v>
      </c>
      <c r="E126" s="172" t="s">
        <v>50</v>
      </c>
      <c r="F126" s="173" t="s">
        <v>896</v>
      </c>
      <c r="H126" s="174">
        <v>1.04</v>
      </c>
      <c r="I126" s="275"/>
      <c r="J126" s="275"/>
      <c r="M126" s="169"/>
      <c r="N126" s="175"/>
      <c r="X126" s="176"/>
      <c r="AT126" s="172" t="s">
        <v>171</v>
      </c>
      <c r="AU126" s="172" t="s">
        <v>39</v>
      </c>
      <c r="AV126" s="170" t="s">
        <v>38</v>
      </c>
      <c r="AW126" s="170" t="s">
        <v>77</v>
      </c>
      <c r="AX126" s="170" t="s">
        <v>40</v>
      </c>
      <c r="AY126" s="172" t="s">
        <v>164</v>
      </c>
    </row>
    <row r="127" spans="2:65" s="50" customFormat="1" ht="24.2" customHeight="1">
      <c r="B127" s="49"/>
      <c r="C127" s="156" t="s">
        <v>38</v>
      </c>
      <c r="D127" s="156" t="s">
        <v>166</v>
      </c>
      <c r="E127" s="157" t="s">
        <v>897</v>
      </c>
      <c r="F127" s="158" t="s">
        <v>898</v>
      </c>
      <c r="G127" s="159" t="s">
        <v>169</v>
      </c>
      <c r="H127" s="160">
        <v>1.04</v>
      </c>
      <c r="I127" s="268"/>
      <c r="J127" s="268"/>
      <c r="K127" s="161">
        <f>ROUND(P127*H127,2)</f>
        <v>0</v>
      </c>
      <c r="L127" s="158" t="s">
        <v>754</v>
      </c>
      <c r="M127" s="49"/>
      <c r="N127" s="269" t="s">
        <v>50</v>
      </c>
      <c r="O127" s="164" t="s">
        <v>85</v>
      </c>
      <c r="P127" s="270">
        <f>I127+J127</f>
        <v>0</v>
      </c>
      <c r="Q127" s="270">
        <f>ROUND(I127*H127,2)</f>
        <v>0</v>
      </c>
      <c r="R127" s="270">
        <f>ROUND(J127*H127,2)</f>
        <v>0</v>
      </c>
      <c r="T127" s="165">
        <f>S127*H127</f>
        <v>0</v>
      </c>
      <c r="U127" s="165">
        <v>2.2563399999999998</v>
      </c>
      <c r="V127" s="165">
        <f>U127*H127</f>
        <v>2.3465935999999998</v>
      </c>
      <c r="W127" s="165">
        <v>0</v>
      </c>
      <c r="X127" s="166">
        <f>W127*H127</f>
        <v>0</v>
      </c>
      <c r="AR127" s="167" t="s">
        <v>40</v>
      </c>
      <c r="AT127" s="167" t="s">
        <v>166</v>
      </c>
      <c r="AU127" s="167" t="s">
        <v>39</v>
      </c>
      <c r="AY127" s="37" t="s">
        <v>164</v>
      </c>
      <c r="BE127" s="168">
        <f>IF(O127="základní",K127,0)</f>
        <v>0</v>
      </c>
      <c r="BF127" s="168">
        <f>IF(O127="snížená",K127,0)</f>
        <v>0</v>
      </c>
      <c r="BG127" s="168">
        <f>IF(O127="zákl. přenesená",K127,0)</f>
        <v>0</v>
      </c>
      <c r="BH127" s="168">
        <f>IF(O127="sníž. přenesená",K127,0)</f>
        <v>0</v>
      </c>
      <c r="BI127" s="168">
        <f>IF(O127="nulová",K127,0)</f>
        <v>0</v>
      </c>
      <c r="BJ127" s="37" t="s">
        <v>40</v>
      </c>
      <c r="BK127" s="168">
        <f>ROUND(P127*H127,2)</f>
        <v>0</v>
      </c>
      <c r="BL127" s="37" t="s">
        <v>40</v>
      </c>
      <c r="BM127" s="167" t="s">
        <v>899</v>
      </c>
    </row>
    <row r="128" spans="2:65" s="50" customFormat="1">
      <c r="B128" s="49"/>
      <c r="D128" s="171" t="s">
        <v>755</v>
      </c>
      <c r="F128" s="271" t="s">
        <v>900</v>
      </c>
      <c r="I128" s="272"/>
      <c r="J128" s="272"/>
      <c r="M128" s="49"/>
      <c r="N128" s="273"/>
      <c r="X128" s="77"/>
      <c r="AT128" s="37" t="s">
        <v>755</v>
      </c>
      <c r="AU128" s="37" t="s">
        <v>39</v>
      </c>
    </row>
    <row r="129" spans="2:65" s="50" customFormat="1" ht="24.2" customHeight="1">
      <c r="B129" s="49"/>
      <c r="C129" s="156" t="s">
        <v>39</v>
      </c>
      <c r="D129" s="156" t="s">
        <v>166</v>
      </c>
      <c r="E129" s="157" t="s">
        <v>901</v>
      </c>
      <c r="F129" s="158" t="s">
        <v>902</v>
      </c>
      <c r="G129" s="159" t="s">
        <v>42</v>
      </c>
      <c r="H129" s="160">
        <v>65</v>
      </c>
      <c r="I129" s="268"/>
      <c r="J129" s="268"/>
      <c r="K129" s="161">
        <f>ROUND(P129*H129,2)</f>
        <v>0</v>
      </c>
      <c r="L129" s="158" t="s">
        <v>754</v>
      </c>
      <c r="M129" s="49"/>
      <c r="N129" s="269" t="s">
        <v>50</v>
      </c>
      <c r="O129" s="164" t="s">
        <v>85</v>
      </c>
      <c r="P129" s="270">
        <f>I129+J129</f>
        <v>0</v>
      </c>
      <c r="Q129" s="270">
        <f>ROUND(I129*H129,2)</f>
        <v>0</v>
      </c>
      <c r="R129" s="270">
        <f>ROUND(J129*H129,2)</f>
        <v>0</v>
      </c>
      <c r="T129" s="165">
        <f>S129*H129</f>
        <v>0</v>
      </c>
      <c r="U129" s="165">
        <v>4.0079999999999998E-2</v>
      </c>
      <c r="V129" s="165">
        <f>U129*H129</f>
        <v>2.6052</v>
      </c>
      <c r="W129" s="165">
        <v>0</v>
      </c>
      <c r="X129" s="166">
        <f>W129*H129</f>
        <v>0</v>
      </c>
      <c r="AR129" s="167" t="s">
        <v>40</v>
      </c>
      <c r="AT129" s="167" t="s">
        <v>166</v>
      </c>
      <c r="AU129" s="167" t="s">
        <v>39</v>
      </c>
      <c r="AY129" s="37" t="s">
        <v>164</v>
      </c>
      <c r="BE129" s="168">
        <f>IF(O129="základní",K129,0)</f>
        <v>0</v>
      </c>
      <c r="BF129" s="168">
        <f>IF(O129="snížená",K129,0)</f>
        <v>0</v>
      </c>
      <c r="BG129" s="168">
        <f>IF(O129="zákl. přenesená",K129,0)</f>
        <v>0</v>
      </c>
      <c r="BH129" s="168">
        <f>IF(O129="sníž. přenesená",K129,0)</f>
        <v>0</v>
      </c>
      <c r="BI129" s="168">
        <f>IF(O129="nulová",K129,0)</f>
        <v>0</v>
      </c>
      <c r="BJ129" s="37" t="s">
        <v>40</v>
      </c>
      <c r="BK129" s="168">
        <f>ROUND(P129*H129,2)</f>
        <v>0</v>
      </c>
      <c r="BL129" s="37" t="s">
        <v>40</v>
      </c>
      <c r="BM129" s="167" t="s">
        <v>903</v>
      </c>
    </row>
    <row r="130" spans="2:65" s="50" customFormat="1">
      <c r="B130" s="49"/>
      <c r="D130" s="171" t="s">
        <v>755</v>
      </c>
      <c r="F130" s="271" t="s">
        <v>904</v>
      </c>
      <c r="I130" s="272"/>
      <c r="J130" s="272"/>
      <c r="M130" s="49"/>
      <c r="N130" s="273"/>
      <c r="X130" s="77"/>
      <c r="AT130" s="37" t="s">
        <v>755</v>
      </c>
      <c r="AU130" s="37" t="s">
        <v>39</v>
      </c>
    </row>
    <row r="131" spans="2:65" s="170" customFormat="1">
      <c r="B131" s="169"/>
      <c r="D131" s="171" t="s">
        <v>171</v>
      </c>
      <c r="E131" s="172" t="s">
        <v>50</v>
      </c>
      <c r="F131" s="173" t="s">
        <v>905</v>
      </c>
      <c r="H131" s="174">
        <v>65</v>
      </c>
      <c r="I131" s="275"/>
      <c r="J131" s="275"/>
      <c r="M131" s="169"/>
      <c r="N131" s="175"/>
      <c r="X131" s="176"/>
      <c r="AT131" s="172" t="s">
        <v>171</v>
      </c>
      <c r="AU131" s="172" t="s">
        <v>39</v>
      </c>
      <c r="AV131" s="170" t="s">
        <v>38</v>
      </c>
      <c r="AW131" s="170" t="s">
        <v>77</v>
      </c>
      <c r="AX131" s="170" t="s">
        <v>40</v>
      </c>
      <c r="AY131" s="172" t="s">
        <v>164</v>
      </c>
    </row>
    <row r="132" spans="2:65" s="50" customFormat="1" ht="24.2" customHeight="1">
      <c r="B132" s="49"/>
      <c r="C132" s="190" t="s">
        <v>37</v>
      </c>
      <c r="D132" s="190" t="s">
        <v>214</v>
      </c>
      <c r="E132" s="191" t="s">
        <v>906</v>
      </c>
      <c r="F132" s="192" t="s">
        <v>907</v>
      </c>
      <c r="G132" s="193" t="s">
        <v>42</v>
      </c>
      <c r="H132" s="194">
        <v>65</v>
      </c>
      <c r="I132" s="277"/>
      <c r="J132" s="196"/>
      <c r="K132" s="195">
        <f>ROUND(P132*H132,2)</f>
        <v>0</v>
      </c>
      <c r="L132" s="192" t="s">
        <v>754</v>
      </c>
      <c r="M132" s="197"/>
      <c r="N132" s="278" t="s">
        <v>50</v>
      </c>
      <c r="O132" s="164" t="s">
        <v>85</v>
      </c>
      <c r="P132" s="270">
        <f>I132+J132</f>
        <v>0</v>
      </c>
      <c r="Q132" s="270">
        <f>ROUND(I132*H132,2)</f>
        <v>0</v>
      </c>
      <c r="R132" s="270">
        <f>ROUND(J132*H132,2)</f>
        <v>0</v>
      </c>
      <c r="T132" s="165">
        <f>S132*H132</f>
        <v>0</v>
      </c>
      <c r="U132" s="165">
        <v>6.96E-3</v>
      </c>
      <c r="V132" s="165">
        <f>U132*H132</f>
        <v>0.45240000000000002</v>
      </c>
      <c r="W132" s="165">
        <v>0</v>
      </c>
      <c r="X132" s="166">
        <f>W132*H132</f>
        <v>0</v>
      </c>
      <c r="AR132" s="167" t="s">
        <v>38</v>
      </c>
      <c r="AT132" s="167" t="s">
        <v>214</v>
      </c>
      <c r="AU132" s="167" t="s">
        <v>39</v>
      </c>
      <c r="AY132" s="37" t="s">
        <v>164</v>
      </c>
      <c r="BE132" s="168">
        <f>IF(O132="základní",K132,0)</f>
        <v>0</v>
      </c>
      <c r="BF132" s="168">
        <f>IF(O132="snížená",K132,0)</f>
        <v>0</v>
      </c>
      <c r="BG132" s="168">
        <f>IF(O132="zákl. přenesená",K132,0)</f>
        <v>0</v>
      </c>
      <c r="BH132" s="168">
        <f>IF(O132="sníž. přenesená",K132,0)</f>
        <v>0</v>
      </c>
      <c r="BI132" s="168">
        <f>IF(O132="nulová",K132,0)</f>
        <v>0</v>
      </c>
      <c r="BJ132" s="37" t="s">
        <v>40</v>
      </c>
      <c r="BK132" s="168">
        <f>ROUND(P132*H132,2)</f>
        <v>0</v>
      </c>
      <c r="BL132" s="37" t="s">
        <v>40</v>
      </c>
      <c r="BM132" s="167" t="s">
        <v>908</v>
      </c>
    </row>
    <row r="133" spans="2:65" s="50" customFormat="1" ht="19.5">
      <c r="B133" s="49"/>
      <c r="D133" s="171" t="s">
        <v>755</v>
      </c>
      <c r="F133" s="271" t="s">
        <v>907</v>
      </c>
      <c r="I133" s="272"/>
      <c r="J133" s="272"/>
      <c r="M133" s="49"/>
      <c r="N133" s="273"/>
      <c r="X133" s="77"/>
      <c r="AT133" s="37" t="s">
        <v>755</v>
      </c>
      <c r="AU133" s="37" t="s">
        <v>39</v>
      </c>
    </row>
    <row r="134" spans="2:65" s="145" customFormat="1" ht="22.9" customHeight="1">
      <c r="B134" s="144"/>
      <c r="D134" s="146" t="s">
        <v>119</v>
      </c>
      <c r="E134" s="154" t="s">
        <v>909</v>
      </c>
      <c r="F134" s="154" t="s">
        <v>910</v>
      </c>
      <c r="I134" s="266"/>
      <c r="J134" s="266"/>
      <c r="K134" s="155">
        <f>BK134</f>
        <v>0</v>
      </c>
      <c r="M134" s="144"/>
      <c r="N134" s="149"/>
      <c r="Q134" s="267">
        <f>SUM(Q135:Q148)</f>
        <v>0</v>
      </c>
      <c r="R134" s="267">
        <f>SUM(R135:R148)</f>
        <v>0</v>
      </c>
      <c r="T134" s="150">
        <f>SUM(T135:T148)</f>
        <v>0</v>
      </c>
      <c r="V134" s="150">
        <f>SUM(V135:V148)</f>
        <v>0</v>
      </c>
      <c r="X134" s="151">
        <f>SUM(X135:X148)</f>
        <v>0</v>
      </c>
      <c r="AR134" s="146" t="s">
        <v>40</v>
      </c>
      <c r="AT134" s="152" t="s">
        <v>119</v>
      </c>
      <c r="AU134" s="152" t="s">
        <v>40</v>
      </c>
      <c r="AY134" s="146" t="s">
        <v>164</v>
      </c>
      <c r="BK134" s="153">
        <f>SUM(BK135:BK148)</f>
        <v>0</v>
      </c>
    </row>
    <row r="135" spans="2:65" s="50" customFormat="1" ht="16.5" customHeight="1">
      <c r="B135" s="49"/>
      <c r="C135" s="156" t="s">
        <v>47</v>
      </c>
      <c r="D135" s="156" t="s">
        <v>166</v>
      </c>
      <c r="E135" s="157" t="s">
        <v>911</v>
      </c>
      <c r="F135" s="158" t="s">
        <v>912</v>
      </c>
      <c r="G135" s="159" t="s">
        <v>300</v>
      </c>
      <c r="H135" s="160">
        <v>20</v>
      </c>
      <c r="I135" s="268"/>
      <c r="J135" s="268"/>
      <c r="K135" s="161">
        <f>ROUND(P135*H135,2)</f>
        <v>0</v>
      </c>
      <c r="L135" s="158" t="s">
        <v>50</v>
      </c>
      <c r="M135" s="49"/>
      <c r="N135" s="269" t="s">
        <v>50</v>
      </c>
      <c r="O135" s="164" t="s">
        <v>85</v>
      </c>
      <c r="P135" s="270">
        <f>I135+J135</f>
        <v>0</v>
      </c>
      <c r="Q135" s="270">
        <f>ROUND(I135*H135,2)</f>
        <v>0</v>
      </c>
      <c r="R135" s="270">
        <f>ROUND(J135*H135,2)</f>
        <v>0</v>
      </c>
      <c r="T135" s="165">
        <f>S135*H135</f>
        <v>0</v>
      </c>
      <c r="U135" s="165">
        <v>0</v>
      </c>
      <c r="V135" s="165">
        <f>U135*H135</f>
        <v>0</v>
      </c>
      <c r="W135" s="165">
        <v>0</v>
      </c>
      <c r="X135" s="166">
        <f>W135*H135</f>
        <v>0</v>
      </c>
      <c r="AR135" s="167" t="s">
        <v>37</v>
      </c>
      <c r="AT135" s="167" t="s">
        <v>166</v>
      </c>
      <c r="AU135" s="167" t="s">
        <v>38</v>
      </c>
      <c r="AY135" s="37" t="s">
        <v>164</v>
      </c>
      <c r="BE135" s="168">
        <f>IF(O135="základní",K135,0)</f>
        <v>0</v>
      </c>
      <c r="BF135" s="168">
        <f>IF(O135="snížená",K135,0)</f>
        <v>0</v>
      </c>
      <c r="BG135" s="168">
        <f>IF(O135="zákl. přenesená",K135,0)</f>
        <v>0</v>
      </c>
      <c r="BH135" s="168">
        <f>IF(O135="sníž. přenesená",K135,0)</f>
        <v>0</v>
      </c>
      <c r="BI135" s="168">
        <f>IF(O135="nulová",K135,0)</f>
        <v>0</v>
      </c>
      <c r="BJ135" s="37" t="s">
        <v>40</v>
      </c>
      <c r="BK135" s="168">
        <f>ROUND(P135*H135,2)</f>
        <v>0</v>
      </c>
      <c r="BL135" s="37" t="s">
        <v>37</v>
      </c>
      <c r="BM135" s="167" t="s">
        <v>913</v>
      </c>
    </row>
    <row r="136" spans="2:65" s="50" customFormat="1">
      <c r="B136" s="49"/>
      <c r="D136" s="171" t="s">
        <v>755</v>
      </c>
      <c r="F136" s="271" t="s">
        <v>912</v>
      </c>
      <c r="I136" s="272"/>
      <c r="J136" s="272"/>
      <c r="M136" s="49"/>
      <c r="N136" s="273"/>
      <c r="X136" s="77"/>
      <c r="AT136" s="37" t="s">
        <v>755</v>
      </c>
      <c r="AU136" s="37" t="s">
        <v>38</v>
      </c>
    </row>
    <row r="137" spans="2:65" s="50" customFormat="1" ht="16.5" customHeight="1">
      <c r="B137" s="49"/>
      <c r="C137" s="156" t="s">
        <v>195</v>
      </c>
      <c r="D137" s="156" t="s">
        <v>166</v>
      </c>
      <c r="E137" s="157" t="s">
        <v>914</v>
      </c>
      <c r="F137" s="158" t="s">
        <v>915</v>
      </c>
      <c r="G137" s="159" t="s">
        <v>300</v>
      </c>
      <c r="H137" s="160">
        <v>9</v>
      </c>
      <c r="I137" s="268"/>
      <c r="J137" s="268"/>
      <c r="K137" s="161">
        <f>ROUND(P137*H137,2)</f>
        <v>0</v>
      </c>
      <c r="L137" s="158" t="s">
        <v>50</v>
      </c>
      <c r="M137" s="49"/>
      <c r="N137" s="269" t="s">
        <v>50</v>
      </c>
      <c r="O137" s="164" t="s">
        <v>85</v>
      </c>
      <c r="P137" s="270">
        <f>I137+J137</f>
        <v>0</v>
      </c>
      <c r="Q137" s="270">
        <f>ROUND(I137*H137,2)</f>
        <v>0</v>
      </c>
      <c r="R137" s="270">
        <f>ROUND(J137*H137,2)</f>
        <v>0</v>
      </c>
      <c r="T137" s="165">
        <f>S137*H137</f>
        <v>0</v>
      </c>
      <c r="U137" s="165">
        <v>0</v>
      </c>
      <c r="V137" s="165">
        <f>U137*H137</f>
        <v>0</v>
      </c>
      <c r="W137" s="165">
        <v>0</v>
      </c>
      <c r="X137" s="166">
        <f>W137*H137</f>
        <v>0</v>
      </c>
      <c r="AR137" s="167" t="s">
        <v>37</v>
      </c>
      <c r="AT137" s="167" t="s">
        <v>166</v>
      </c>
      <c r="AU137" s="167" t="s">
        <v>38</v>
      </c>
      <c r="AY137" s="37" t="s">
        <v>164</v>
      </c>
      <c r="BE137" s="168">
        <f>IF(O137="základní",K137,0)</f>
        <v>0</v>
      </c>
      <c r="BF137" s="168">
        <f>IF(O137="snížená",K137,0)</f>
        <v>0</v>
      </c>
      <c r="BG137" s="168">
        <f>IF(O137="zákl. přenesená",K137,0)</f>
        <v>0</v>
      </c>
      <c r="BH137" s="168">
        <f>IF(O137="sníž. přenesená",K137,0)</f>
        <v>0</v>
      </c>
      <c r="BI137" s="168">
        <f>IF(O137="nulová",K137,0)</f>
        <v>0</v>
      </c>
      <c r="BJ137" s="37" t="s">
        <v>40</v>
      </c>
      <c r="BK137" s="168">
        <f>ROUND(P137*H137,2)</f>
        <v>0</v>
      </c>
      <c r="BL137" s="37" t="s">
        <v>37</v>
      </c>
      <c r="BM137" s="167" t="s">
        <v>916</v>
      </c>
    </row>
    <row r="138" spans="2:65" s="50" customFormat="1">
      <c r="B138" s="49"/>
      <c r="D138" s="171" t="s">
        <v>755</v>
      </c>
      <c r="F138" s="271" t="s">
        <v>915</v>
      </c>
      <c r="I138" s="272"/>
      <c r="J138" s="272"/>
      <c r="M138" s="49"/>
      <c r="N138" s="273"/>
      <c r="X138" s="77"/>
      <c r="AT138" s="37" t="s">
        <v>755</v>
      </c>
      <c r="AU138" s="37" t="s">
        <v>38</v>
      </c>
    </row>
    <row r="139" spans="2:65" s="50" customFormat="1" ht="16.5" customHeight="1">
      <c r="B139" s="49"/>
      <c r="C139" s="156" t="s">
        <v>201</v>
      </c>
      <c r="D139" s="156" t="s">
        <v>166</v>
      </c>
      <c r="E139" s="157" t="s">
        <v>917</v>
      </c>
      <c r="F139" s="158" t="s">
        <v>918</v>
      </c>
      <c r="G139" s="159" t="s">
        <v>300</v>
      </c>
      <c r="H139" s="160">
        <v>4</v>
      </c>
      <c r="I139" s="268"/>
      <c r="J139" s="268"/>
      <c r="K139" s="161">
        <f>ROUND(P139*H139,2)</f>
        <v>0</v>
      </c>
      <c r="L139" s="158" t="s">
        <v>50</v>
      </c>
      <c r="M139" s="49"/>
      <c r="N139" s="269" t="s">
        <v>50</v>
      </c>
      <c r="O139" s="164" t="s">
        <v>85</v>
      </c>
      <c r="P139" s="270">
        <f>I139+J139</f>
        <v>0</v>
      </c>
      <c r="Q139" s="270">
        <f>ROUND(I139*H139,2)</f>
        <v>0</v>
      </c>
      <c r="R139" s="270">
        <f>ROUND(J139*H139,2)</f>
        <v>0</v>
      </c>
      <c r="T139" s="165">
        <f>S139*H139</f>
        <v>0</v>
      </c>
      <c r="U139" s="165">
        <v>0</v>
      </c>
      <c r="V139" s="165">
        <f>U139*H139</f>
        <v>0</v>
      </c>
      <c r="W139" s="165">
        <v>0</v>
      </c>
      <c r="X139" s="166">
        <f>W139*H139</f>
        <v>0</v>
      </c>
      <c r="AR139" s="167" t="s">
        <v>37</v>
      </c>
      <c r="AT139" s="167" t="s">
        <v>166</v>
      </c>
      <c r="AU139" s="167" t="s">
        <v>38</v>
      </c>
      <c r="AY139" s="37" t="s">
        <v>164</v>
      </c>
      <c r="BE139" s="168">
        <f>IF(O139="základní",K139,0)</f>
        <v>0</v>
      </c>
      <c r="BF139" s="168">
        <f>IF(O139="snížená",K139,0)</f>
        <v>0</v>
      </c>
      <c r="BG139" s="168">
        <f>IF(O139="zákl. přenesená",K139,0)</f>
        <v>0</v>
      </c>
      <c r="BH139" s="168">
        <f>IF(O139="sníž. přenesená",K139,0)</f>
        <v>0</v>
      </c>
      <c r="BI139" s="168">
        <f>IF(O139="nulová",K139,0)</f>
        <v>0</v>
      </c>
      <c r="BJ139" s="37" t="s">
        <v>40</v>
      </c>
      <c r="BK139" s="168">
        <f>ROUND(P139*H139,2)</f>
        <v>0</v>
      </c>
      <c r="BL139" s="37" t="s">
        <v>37</v>
      </c>
      <c r="BM139" s="167" t="s">
        <v>919</v>
      </c>
    </row>
    <row r="140" spans="2:65" s="50" customFormat="1">
      <c r="B140" s="49"/>
      <c r="D140" s="171" t="s">
        <v>755</v>
      </c>
      <c r="F140" s="271" t="s">
        <v>918</v>
      </c>
      <c r="I140" s="272"/>
      <c r="J140" s="272"/>
      <c r="M140" s="49"/>
      <c r="N140" s="273"/>
      <c r="X140" s="77"/>
      <c r="AT140" s="37" t="s">
        <v>755</v>
      </c>
      <c r="AU140" s="37" t="s">
        <v>38</v>
      </c>
    </row>
    <row r="141" spans="2:65" s="50" customFormat="1" ht="16.5" customHeight="1">
      <c r="B141" s="49"/>
      <c r="C141" s="156" t="s">
        <v>213</v>
      </c>
      <c r="D141" s="156" t="s">
        <v>166</v>
      </c>
      <c r="E141" s="157" t="s">
        <v>920</v>
      </c>
      <c r="F141" s="158" t="s">
        <v>921</v>
      </c>
      <c r="G141" s="159" t="s">
        <v>300</v>
      </c>
      <c r="H141" s="160">
        <v>2</v>
      </c>
      <c r="I141" s="268"/>
      <c r="J141" s="268"/>
      <c r="K141" s="161">
        <f>ROUND(P141*H141,2)</f>
        <v>0</v>
      </c>
      <c r="L141" s="158" t="s">
        <v>50</v>
      </c>
      <c r="M141" s="49"/>
      <c r="N141" s="269" t="s">
        <v>50</v>
      </c>
      <c r="O141" s="164" t="s">
        <v>85</v>
      </c>
      <c r="P141" s="270">
        <f>I141+J141</f>
        <v>0</v>
      </c>
      <c r="Q141" s="270">
        <f>ROUND(I141*H141,2)</f>
        <v>0</v>
      </c>
      <c r="R141" s="270">
        <f>ROUND(J141*H141,2)</f>
        <v>0</v>
      </c>
      <c r="T141" s="165">
        <f>S141*H141</f>
        <v>0</v>
      </c>
      <c r="U141" s="165">
        <v>0</v>
      </c>
      <c r="V141" s="165">
        <f>U141*H141</f>
        <v>0</v>
      </c>
      <c r="W141" s="165">
        <v>0</v>
      </c>
      <c r="X141" s="166">
        <f>W141*H141</f>
        <v>0</v>
      </c>
      <c r="AR141" s="167" t="s">
        <v>37</v>
      </c>
      <c r="AT141" s="167" t="s">
        <v>166</v>
      </c>
      <c r="AU141" s="167" t="s">
        <v>38</v>
      </c>
      <c r="AY141" s="37" t="s">
        <v>164</v>
      </c>
      <c r="BE141" s="168">
        <f>IF(O141="základní",K141,0)</f>
        <v>0</v>
      </c>
      <c r="BF141" s="168">
        <f>IF(O141="snížená",K141,0)</f>
        <v>0</v>
      </c>
      <c r="BG141" s="168">
        <f>IF(O141="zákl. přenesená",K141,0)</f>
        <v>0</v>
      </c>
      <c r="BH141" s="168">
        <f>IF(O141="sníž. přenesená",K141,0)</f>
        <v>0</v>
      </c>
      <c r="BI141" s="168">
        <f>IF(O141="nulová",K141,0)</f>
        <v>0</v>
      </c>
      <c r="BJ141" s="37" t="s">
        <v>40</v>
      </c>
      <c r="BK141" s="168">
        <f>ROUND(P141*H141,2)</f>
        <v>0</v>
      </c>
      <c r="BL141" s="37" t="s">
        <v>37</v>
      </c>
      <c r="BM141" s="167" t="s">
        <v>922</v>
      </c>
    </row>
    <row r="142" spans="2:65" s="50" customFormat="1">
      <c r="B142" s="49"/>
      <c r="D142" s="171" t="s">
        <v>755</v>
      </c>
      <c r="F142" s="271" t="s">
        <v>921</v>
      </c>
      <c r="I142" s="272"/>
      <c r="J142" s="272"/>
      <c r="M142" s="49"/>
      <c r="N142" s="273"/>
      <c r="X142" s="77"/>
      <c r="AT142" s="37" t="s">
        <v>755</v>
      </c>
      <c r="AU142" s="37" t="s">
        <v>38</v>
      </c>
    </row>
    <row r="143" spans="2:65" s="50" customFormat="1" ht="16.5" customHeight="1">
      <c r="B143" s="49"/>
      <c r="C143" s="156" t="s">
        <v>220</v>
      </c>
      <c r="D143" s="156" t="s">
        <v>166</v>
      </c>
      <c r="E143" s="157" t="s">
        <v>923</v>
      </c>
      <c r="F143" s="158" t="s">
        <v>924</v>
      </c>
      <c r="G143" s="159" t="s">
        <v>300</v>
      </c>
      <c r="H143" s="160">
        <v>4</v>
      </c>
      <c r="I143" s="268"/>
      <c r="J143" s="268"/>
      <c r="K143" s="161">
        <f>ROUND(P143*H143,2)</f>
        <v>0</v>
      </c>
      <c r="L143" s="158" t="s">
        <v>50</v>
      </c>
      <c r="M143" s="49"/>
      <c r="N143" s="269" t="s">
        <v>50</v>
      </c>
      <c r="O143" s="164" t="s">
        <v>85</v>
      </c>
      <c r="P143" s="270">
        <f>I143+J143</f>
        <v>0</v>
      </c>
      <c r="Q143" s="270">
        <f>ROUND(I143*H143,2)</f>
        <v>0</v>
      </c>
      <c r="R143" s="270">
        <f>ROUND(J143*H143,2)</f>
        <v>0</v>
      </c>
      <c r="T143" s="165">
        <f>S143*H143</f>
        <v>0</v>
      </c>
      <c r="U143" s="165">
        <v>0</v>
      </c>
      <c r="V143" s="165">
        <f>U143*H143</f>
        <v>0</v>
      </c>
      <c r="W143" s="165">
        <v>0</v>
      </c>
      <c r="X143" s="166">
        <f>W143*H143</f>
        <v>0</v>
      </c>
      <c r="AR143" s="167" t="s">
        <v>37</v>
      </c>
      <c r="AT143" s="167" t="s">
        <v>166</v>
      </c>
      <c r="AU143" s="167" t="s">
        <v>38</v>
      </c>
      <c r="AY143" s="37" t="s">
        <v>164</v>
      </c>
      <c r="BE143" s="168">
        <f>IF(O143="základní",K143,0)</f>
        <v>0</v>
      </c>
      <c r="BF143" s="168">
        <f>IF(O143="snížená",K143,0)</f>
        <v>0</v>
      </c>
      <c r="BG143" s="168">
        <f>IF(O143="zákl. přenesená",K143,0)</f>
        <v>0</v>
      </c>
      <c r="BH143" s="168">
        <f>IF(O143="sníž. přenesená",K143,0)</f>
        <v>0</v>
      </c>
      <c r="BI143" s="168">
        <f>IF(O143="nulová",K143,0)</f>
        <v>0</v>
      </c>
      <c r="BJ143" s="37" t="s">
        <v>40</v>
      </c>
      <c r="BK143" s="168">
        <f>ROUND(P143*H143,2)</f>
        <v>0</v>
      </c>
      <c r="BL143" s="37" t="s">
        <v>37</v>
      </c>
      <c r="BM143" s="167" t="s">
        <v>925</v>
      </c>
    </row>
    <row r="144" spans="2:65" s="50" customFormat="1">
      <c r="B144" s="49"/>
      <c r="D144" s="171" t="s">
        <v>755</v>
      </c>
      <c r="F144" s="271" t="s">
        <v>924</v>
      </c>
      <c r="I144" s="272"/>
      <c r="J144" s="272"/>
      <c r="M144" s="49"/>
      <c r="N144" s="273"/>
      <c r="X144" s="77"/>
      <c r="AT144" s="37" t="s">
        <v>755</v>
      </c>
      <c r="AU144" s="37" t="s">
        <v>38</v>
      </c>
    </row>
    <row r="145" spans="2:65" s="50" customFormat="1" ht="16.5" customHeight="1">
      <c r="B145" s="49"/>
      <c r="C145" s="156" t="s">
        <v>46</v>
      </c>
      <c r="D145" s="156" t="s">
        <v>166</v>
      </c>
      <c r="E145" s="157" t="s">
        <v>926</v>
      </c>
      <c r="F145" s="158" t="s">
        <v>927</v>
      </c>
      <c r="G145" s="159" t="s">
        <v>300</v>
      </c>
      <c r="H145" s="160">
        <v>3</v>
      </c>
      <c r="I145" s="268"/>
      <c r="J145" s="268"/>
      <c r="K145" s="161">
        <f>ROUND(P145*H145,2)</f>
        <v>0</v>
      </c>
      <c r="L145" s="158" t="s">
        <v>50</v>
      </c>
      <c r="M145" s="49"/>
      <c r="N145" s="269" t="s">
        <v>50</v>
      </c>
      <c r="O145" s="164" t="s">
        <v>85</v>
      </c>
      <c r="P145" s="270">
        <f>I145+J145</f>
        <v>0</v>
      </c>
      <c r="Q145" s="270">
        <f>ROUND(I145*H145,2)</f>
        <v>0</v>
      </c>
      <c r="R145" s="270">
        <f>ROUND(J145*H145,2)</f>
        <v>0</v>
      </c>
      <c r="T145" s="165">
        <f>S145*H145</f>
        <v>0</v>
      </c>
      <c r="U145" s="165">
        <v>0</v>
      </c>
      <c r="V145" s="165">
        <f>U145*H145</f>
        <v>0</v>
      </c>
      <c r="W145" s="165">
        <v>0</v>
      </c>
      <c r="X145" s="166">
        <f>W145*H145</f>
        <v>0</v>
      </c>
      <c r="AR145" s="167" t="s">
        <v>37</v>
      </c>
      <c r="AT145" s="167" t="s">
        <v>166</v>
      </c>
      <c r="AU145" s="167" t="s">
        <v>38</v>
      </c>
      <c r="AY145" s="37" t="s">
        <v>164</v>
      </c>
      <c r="BE145" s="168">
        <f>IF(O145="základní",K145,0)</f>
        <v>0</v>
      </c>
      <c r="BF145" s="168">
        <f>IF(O145="snížená",K145,0)</f>
        <v>0</v>
      </c>
      <c r="BG145" s="168">
        <f>IF(O145="zákl. přenesená",K145,0)</f>
        <v>0</v>
      </c>
      <c r="BH145" s="168">
        <f>IF(O145="sníž. přenesená",K145,0)</f>
        <v>0</v>
      </c>
      <c r="BI145" s="168">
        <f>IF(O145="nulová",K145,0)</f>
        <v>0</v>
      </c>
      <c r="BJ145" s="37" t="s">
        <v>40</v>
      </c>
      <c r="BK145" s="168">
        <f>ROUND(P145*H145,2)</f>
        <v>0</v>
      </c>
      <c r="BL145" s="37" t="s">
        <v>37</v>
      </c>
      <c r="BM145" s="167" t="s">
        <v>928</v>
      </c>
    </row>
    <row r="146" spans="2:65" s="50" customFormat="1">
      <c r="B146" s="49"/>
      <c r="D146" s="171" t="s">
        <v>755</v>
      </c>
      <c r="F146" s="271" t="s">
        <v>927</v>
      </c>
      <c r="I146" s="272"/>
      <c r="J146" s="272"/>
      <c r="M146" s="49"/>
      <c r="N146" s="273"/>
      <c r="X146" s="77"/>
      <c r="AT146" s="37" t="s">
        <v>755</v>
      </c>
      <c r="AU146" s="37" t="s">
        <v>38</v>
      </c>
    </row>
    <row r="147" spans="2:65" s="50" customFormat="1" ht="21.75" customHeight="1">
      <c r="B147" s="49"/>
      <c r="C147" s="156" t="s">
        <v>230</v>
      </c>
      <c r="D147" s="156" t="s">
        <v>166</v>
      </c>
      <c r="E147" s="157" t="s">
        <v>929</v>
      </c>
      <c r="F147" s="158" t="s">
        <v>930</v>
      </c>
      <c r="G147" s="159" t="s">
        <v>300</v>
      </c>
      <c r="H147" s="160">
        <v>1</v>
      </c>
      <c r="I147" s="268"/>
      <c r="J147" s="268"/>
      <c r="K147" s="161">
        <f>ROUND(P147*H147,2)</f>
        <v>0</v>
      </c>
      <c r="L147" s="158" t="s">
        <v>50</v>
      </c>
      <c r="M147" s="49"/>
      <c r="N147" s="269" t="s">
        <v>50</v>
      </c>
      <c r="O147" s="164" t="s">
        <v>85</v>
      </c>
      <c r="P147" s="270">
        <f>I147+J147</f>
        <v>0</v>
      </c>
      <c r="Q147" s="270">
        <f>ROUND(I147*H147,2)</f>
        <v>0</v>
      </c>
      <c r="R147" s="270">
        <f>ROUND(J147*H147,2)</f>
        <v>0</v>
      </c>
      <c r="T147" s="165">
        <f>S147*H147</f>
        <v>0</v>
      </c>
      <c r="U147" s="165">
        <v>0</v>
      </c>
      <c r="V147" s="165">
        <f>U147*H147</f>
        <v>0</v>
      </c>
      <c r="W147" s="165">
        <v>0</v>
      </c>
      <c r="X147" s="166">
        <f>W147*H147</f>
        <v>0</v>
      </c>
      <c r="AR147" s="167" t="s">
        <v>37</v>
      </c>
      <c r="AT147" s="167" t="s">
        <v>166</v>
      </c>
      <c r="AU147" s="167" t="s">
        <v>38</v>
      </c>
      <c r="AY147" s="37" t="s">
        <v>164</v>
      </c>
      <c r="BE147" s="168">
        <f>IF(O147="základní",K147,0)</f>
        <v>0</v>
      </c>
      <c r="BF147" s="168">
        <f>IF(O147="snížená",K147,0)</f>
        <v>0</v>
      </c>
      <c r="BG147" s="168">
        <f>IF(O147="zákl. přenesená",K147,0)</f>
        <v>0</v>
      </c>
      <c r="BH147" s="168">
        <f>IF(O147="sníž. přenesená",K147,0)</f>
        <v>0</v>
      </c>
      <c r="BI147" s="168">
        <f>IF(O147="nulová",K147,0)</f>
        <v>0</v>
      </c>
      <c r="BJ147" s="37" t="s">
        <v>40</v>
      </c>
      <c r="BK147" s="168">
        <f>ROUND(P147*H147,2)</f>
        <v>0</v>
      </c>
      <c r="BL147" s="37" t="s">
        <v>37</v>
      </c>
      <c r="BM147" s="167" t="s">
        <v>931</v>
      </c>
    </row>
    <row r="148" spans="2:65" s="50" customFormat="1">
      <c r="B148" s="49"/>
      <c r="D148" s="171" t="s">
        <v>755</v>
      </c>
      <c r="F148" s="271" t="s">
        <v>930</v>
      </c>
      <c r="I148" s="272"/>
      <c r="J148" s="272"/>
      <c r="M148" s="49"/>
      <c r="N148" s="279"/>
      <c r="O148" s="280"/>
      <c r="P148" s="280"/>
      <c r="Q148" s="280"/>
      <c r="R148" s="280"/>
      <c r="S148" s="280"/>
      <c r="T148" s="280"/>
      <c r="U148" s="280"/>
      <c r="V148" s="280"/>
      <c r="W148" s="280"/>
      <c r="X148" s="281"/>
      <c r="AT148" s="37" t="s">
        <v>755</v>
      </c>
      <c r="AU148" s="37" t="s">
        <v>38</v>
      </c>
    </row>
    <row r="149" spans="2:65" s="50" customFormat="1" ht="6.95" customHeight="1">
      <c r="B149" s="63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49"/>
    </row>
  </sheetData>
  <sheetProtection algorithmName="SHA-512" hashValue="fk34LdSQiENb/k/9PDyshwCkdoGVTxFNxPMG8YfEIciGMu+ZZ5p1RGdQDmQdALgRxJqYqaDXiDKkSSY3+cjPjg==" saltValue="unSmjI438vdDYGdzhg28Og0KWUFcKgmskPnrCLHWxcQelc0EPnsbbSe9XT7gjQ0xotRPMjawJQcK833eDe92+Q==" spinCount="100000" sheet="1" objects="1" scenarios="1" formatColumns="0" formatRows="0" autoFilter="0"/>
  <autoFilter ref="C119:L148" xr:uid="{00000000-0009-0000-0000-000003000000}"/>
  <mergeCells count="9">
    <mergeCell ref="E87:H87"/>
    <mergeCell ref="E110:H110"/>
    <mergeCell ref="E112:H112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6A46E-FF23-401C-978C-6C2F62A714E3}">
  <sheetPr>
    <pageSetUpPr fitToPage="1"/>
  </sheetPr>
  <dimension ref="B2:BM150"/>
  <sheetViews>
    <sheetView showGridLines="0" topLeftCell="A114" workbookViewId="0">
      <selection activeCell="AK30" sqref="AK30:AO30"/>
    </sheetView>
  </sheetViews>
  <sheetFormatPr defaultRowHeight="11.25"/>
  <cols>
    <col min="1" max="1" width="7.140625" style="36" customWidth="1"/>
    <col min="2" max="2" width="1" style="36" customWidth="1"/>
    <col min="3" max="3" width="3.5703125" style="36" customWidth="1"/>
    <col min="4" max="4" width="3.7109375" style="36" customWidth="1"/>
    <col min="5" max="5" width="14.7109375" style="36" customWidth="1"/>
    <col min="6" max="6" width="86.42578125" style="36" customWidth="1"/>
    <col min="7" max="7" width="6.42578125" style="36" customWidth="1"/>
    <col min="8" max="8" width="12" style="36" customWidth="1"/>
    <col min="9" max="9" width="13.5703125" style="36" customWidth="1"/>
    <col min="10" max="11" width="19.140625" style="36" customWidth="1"/>
    <col min="12" max="12" width="13.28515625" style="36" customWidth="1"/>
    <col min="13" max="13" width="8" style="36" customWidth="1"/>
    <col min="14" max="14" width="9.28515625" style="36" hidden="1" customWidth="1"/>
    <col min="15" max="15" width="9.140625" style="36"/>
    <col min="16" max="24" width="12.140625" style="36" hidden="1" customWidth="1"/>
    <col min="25" max="25" width="10.5703125" style="36" hidden="1" customWidth="1"/>
    <col min="26" max="26" width="14" style="36" customWidth="1"/>
    <col min="27" max="27" width="10.5703125" style="36" customWidth="1"/>
    <col min="28" max="28" width="12.85546875" style="36" customWidth="1"/>
    <col min="29" max="29" width="9.42578125" style="36" customWidth="1"/>
    <col min="30" max="30" width="12.85546875" style="36" customWidth="1"/>
    <col min="31" max="31" width="14" style="36" customWidth="1"/>
    <col min="32" max="16384" width="9.140625" style="36"/>
  </cols>
  <sheetData>
    <row r="2" spans="2:46" ht="36.950000000000003" customHeight="1"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T2" s="37" t="s">
        <v>737</v>
      </c>
    </row>
    <row r="3" spans="2:46" ht="6.95" customHeight="1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AT3" s="37" t="s">
        <v>38</v>
      </c>
    </row>
    <row r="4" spans="2:46" ht="24.95" customHeight="1">
      <c r="B4" s="40"/>
      <c r="D4" s="41" t="s">
        <v>128</v>
      </c>
      <c r="M4" s="40"/>
      <c r="N4" s="107" t="s">
        <v>59</v>
      </c>
      <c r="AT4" s="37" t="s">
        <v>53</v>
      </c>
    </row>
    <row r="5" spans="2:46" ht="6.95" customHeight="1">
      <c r="B5" s="40"/>
      <c r="M5" s="40"/>
    </row>
    <row r="6" spans="2:46" ht="12" customHeight="1">
      <c r="B6" s="40"/>
      <c r="D6" s="46" t="s">
        <v>63</v>
      </c>
      <c r="M6" s="40"/>
    </row>
    <row r="7" spans="2:46" ht="16.5" customHeight="1">
      <c r="B7" s="40"/>
      <c r="E7" s="353" t="str">
        <f>'Rekapitulace komunik+VO AmPark'!K6</f>
        <v>Zelená infrastruktura 2 - městské parky - Americký park</v>
      </c>
      <c r="F7" s="354"/>
      <c r="G7" s="354"/>
      <c r="H7" s="354"/>
      <c r="M7" s="40"/>
    </row>
    <row r="8" spans="2:46" s="50" customFormat="1" ht="12" customHeight="1">
      <c r="B8" s="49"/>
      <c r="D8" s="46" t="s">
        <v>129</v>
      </c>
      <c r="M8" s="49"/>
    </row>
    <row r="9" spans="2:46" s="50" customFormat="1" ht="16.5" customHeight="1">
      <c r="B9" s="49"/>
      <c r="E9" s="336" t="s">
        <v>932</v>
      </c>
      <c r="F9" s="352"/>
      <c r="G9" s="352"/>
      <c r="H9" s="352"/>
      <c r="M9" s="49"/>
    </row>
    <row r="10" spans="2:46" s="50" customFormat="1">
      <c r="B10" s="49"/>
      <c r="M10" s="49"/>
    </row>
    <row r="11" spans="2:46" s="50" customFormat="1" ht="12" customHeight="1">
      <c r="B11" s="49"/>
      <c r="D11" s="46" t="s">
        <v>65</v>
      </c>
      <c r="F11" s="44" t="s">
        <v>50</v>
      </c>
      <c r="I11" s="46" t="s">
        <v>66</v>
      </c>
      <c r="J11" s="44" t="s">
        <v>50</v>
      </c>
      <c r="M11" s="49"/>
    </row>
    <row r="12" spans="2:46" s="50" customFormat="1" ht="12" customHeight="1">
      <c r="B12" s="49"/>
      <c r="D12" s="46" t="s">
        <v>67</v>
      </c>
      <c r="F12" s="44" t="s">
        <v>36</v>
      </c>
      <c r="I12" s="46" t="s">
        <v>3</v>
      </c>
      <c r="J12" s="73" t="str">
        <f>'Rekapitulace komunik+VO AmPark'!AN8</f>
        <v>28. 5. 2024</v>
      </c>
      <c r="M12" s="49"/>
    </row>
    <row r="13" spans="2:46" s="50" customFormat="1" ht="10.9" customHeight="1">
      <c r="B13" s="49"/>
      <c r="M13" s="49"/>
    </row>
    <row r="14" spans="2:46" s="50" customFormat="1" ht="12" customHeight="1">
      <c r="B14" s="49"/>
      <c r="D14" s="46" t="s">
        <v>70</v>
      </c>
      <c r="I14" s="46" t="s">
        <v>71</v>
      </c>
      <c r="J14" s="44" t="s">
        <v>718</v>
      </c>
      <c r="M14" s="49"/>
    </row>
    <row r="15" spans="2:46" s="50" customFormat="1" ht="18" customHeight="1">
      <c r="B15" s="49"/>
      <c r="E15" s="44" t="s">
        <v>719</v>
      </c>
      <c r="I15" s="46" t="s">
        <v>73</v>
      </c>
      <c r="J15" s="44" t="s">
        <v>50</v>
      </c>
      <c r="M15" s="49"/>
    </row>
    <row r="16" spans="2:46" s="50" customFormat="1" ht="6.95" customHeight="1">
      <c r="B16" s="49"/>
      <c r="M16" s="49"/>
    </row>
    <row r="17" spans="2:13" s="50" customFormat="1" ht="12" customHeight="1">
      <c r="B17" s="49"/>
      <c r="D17" s="46" t="s">
        <v>720</v>
      </c>
      <c r="I17" s="46" t="s">
        <v>71</v>
      </c>
      <c r="J17" s="257" t="str">
        <f>'Rekapitulace komunik+VO AmPark'!AN13</f>
        <v>Vyplň údaj</v>
      </c>
      <c r="M17" s="49"/>
    </row>
    <row r="18" spans="2:13" s="50" customFormat="1" ht="18" customHeight="1">
      <c r="B18" s="49"/>
      <c r="E18" s="371" t="str">
        <f>'Rekapitulace komunik+VO AmPark'!E14</f>
        <v>Vyplň údaj</v>
      </c>
      <c r="F18" s="347"/>
      <c r="G18" s="347"/>
      <c r="H18" s="347"/>
      <c r="I18" s="46" t="s">
        <v>73</v>
      </c>
      <c r="J18" s="257" t="str">
        <f>'Rekapitulace komunik+VO AmPark'!AN14</f>
        <v>Vyplň údaj</v>
      </c>
      <c r="M18" s="49"/>
    </row>
    <row r="19" spans="2:13" s="50" customFormat="1" ht="6.95" customHeight="1">
      <c r="B19" s="49"/>
      <c r="M19" s="49"/>
    </row>
    <row r="20" spans="2:13" s="50" customFormat="1" ht="12" customHeight="1">
      <c r="B20" s="49"/>
      <c r="D20" s="46" t="s">
        <v>75</v>
      </c>
      <c r="I20" s="46" t="s">
        <v>71</v>
      </c>
      <c r="J20" s="44" t="s">
        <v>722</v>
      </c>
      <c r="M20" s="49"/>
    </row>
    <row r="21" spans="2:13" s="50" customFormat="1" ht="18" customHeight="1">
      <c r="B21" s="49"/>
      <c r="E21" s="44" t="s">
        <v>723</v>
      </c>
      <c r="I21" s="46" t="s">
        <v>73</v>
      </c>
      <c r="J21" s="44" t="s">
        <v>50</v>
      </c>
      <c r="M21" s="49"/>
    </row>
    <row r="22" spans="2:13" s="50" customFormat="1" ht="6.95" customHeight="1">
      <c r="B22" s="49"/>
      <c r="M22" s="49"/>
    </row>
    <row r="23" spans="2:13" s="50" customFormat="1" ht="12" customHeight="1">
      <c r="B23" s="49"/>
      <c r="D23" s="46" t="s">
        <v>78</v>
      </c>
      <c r="I23" s="46" t="s">
        <v>71</v>
      </c>
      <c r="J23" s="44" t="s">
        <v>724</v>
      </c>
      <c r="M23" s="49"/>
    </row>
    <row r="24" spans="2:13" s="50" customFormat="1" ht="18" customHeight="1">
      <c r="B24" s="49"/>
      <c r="E24" s="44" t="s">
        <v>725</v>
      </c>
      <c r="I24" s="46" t="s">
        <v>73</v>
      </c>
      <c r="J24" s="44" t="s">
        <v>50</v>
      </c>
      <c r="M24" s="49"/>
    </row>
    <row r="25" spans="2:13" s="50" customFormat="1" ht="6.95" customHeight="1">
      <c r="B25" s="49"/>
      <c r="M25" s="49"/>
    </row>
    <row r="26" spans="2:13" s="50" customFormat="1" ht="12" customHeight="1">
      <c r="B26" s="49"/>
      <c r="D26" s="46" t="s">
        <v>80</v>
      </c>
      <c r="M26" s="49"/>
    </row>
    <row r="27" spans="2:13" s="109" customFormat="1" ht="16.5" customHeight="1">
      <c r="B27" s="108"/>
      <c r="E27" s="349" t="s">
        <v>50</v>
      </c>
      <c r="F27" s="349"/>
      <c r="G27" s="349"/>
      <c r="H27" s="349"/>
      <c r="M27" s="108"/>
    </row>
    <row r="28" spans="2:13" s="50" customFormat="1" ht="6.95" customHeight="1">
      <c r="B28" s="49"/>
      <c r="M28" s="49"/>
    </row>
    <row r="29" spans="2:13" s="50" customFormat="1" ht="6.95" customHeight="1">
      <c r="B29" s="49"/>
      <c r="D29" s="74"/>
      <c r="E29" s="74"/>
      <c r="F29" s="74"/>
      <c r="G29" s="74"/>
      <c r="H29" s="74"/>
      <c r="I29" s="74"/>
      <c r="J29" s="74"/>
      <c r="K29" s="74"/>
      <c r="L29" s="74"/>
      <c r="M29" s="49"/>
    </row>
    <row r="30" spans="2:13" s="50" customFormat="1" ht="12.75">
      <c r="B30" s="49"/>
      <c r="E30" s="46" t="s">
        <v>745</v>
      </c>
      <c r="K30" s="111">
        <f>I96</f>
        <v>0</v>
      </c>
      <c r="M30" s="49"/>
    </row>
    <row r="31" spans="2:13" s="50" customFormat="1" ht="12.75">
      <c r="B31" s="49"/>
      <c r="E31" s="46" t="s">
        <v>645</v>
      </c>
      <c r="K31" s="111">
        <f>J96</f>
        <v>0</v>
      </c>
      <c r="M31" s="49"/>
    </row>
    <row r="32" spans="2:13" s="50" customFormat="1" ht="25.35" customHeight="1">
      <c r="B32" s="49"/>
      <c r="D32" s="110" t="s">
        <v>81</v>
      </c>
      <c r="K32" s="88">
        <f>ROUND(K121, 2)</f>
        <v>0</v>
      </c>
      <c r="M32" s="49"/>
    </row>
    <row r="33" spans="2:13" s="50" customFormat="1" ht="6.95" customHeight="1">
      <c r="B33" s="49"/>
      <c r="D33" s="74"/>
      <c r="E33" s="74"/>
      <c r="F33" s="74"/>
      <c r="G33" s="74"/>
      <c r="H33" s="74"/>
      <c r="I33" s="74"/>
      <c r="J33" s="74"/>
      <c r="K33" s="74"/>
      <c r="L33" s="74"/>
      <c r="M33" s="49"/>
    </row>
    <row r="34" spans="2:13" s="50" customFormat="1" ht="14.45" customHeight="1">
      <c r="B34" s="49"/>
      <c r="F34" s="53" t="s">
        <v>83</v>
      </c>
      <c r="I34" s="53" t="s">
        <v>82</v>
      </c>
      <c r="K34" s="53" t="s">
        <v>84</v>
      </c>
      <c r="M34" s="49"/>
    </row>
    <row r="35" spans="2:13" s="50" customFormat="1" ht="14.45" customHeight="1">
      <c r="B35" s="49"/>
      <c r="D35" s="76" t="s">
        <v>29</v>
      </c>
      <c r="E35" s="46" t="s">
        <v>85</v>
      </c>
      <c r="F35" s="111">
        <f>ROUND((SUM(BE121:BE149)),  2)</f>
        <v>0</v>
      </c>
      <c r="I35" s="112">
        <v>0.21</v>
      </c>
      <c r="K35" s="111">
        <f>ROUND(((SUM(BE121:BE149))*I35),  2)</f>
        <v>0</v>
      </c>
      <c r="M35" s="49"/>
    </row>
    <row r="36" spans="2:13" s="50" customFormat="1" ht="14.45" customHeight="1">
      <c r="B36" s="49"/>
      <c r="E36" s="46" t="s">
        <v>86</v>
      </c>
      <c r="F36" s="111">
        <f>ROUND((SUM(BF121:BF149)),  2)</f>
        <v>0</v>
      </c>
      <c r="I36" s="112">
        <v>0.12</v>
      </c>
      <c r="K36" s="111">
        <f>ROUND(((SUM(BF121:BF149))*I36),  2)</f>
        <v>0</v>
      </c>
      <c r="M36" s="49"/>
    </row>
    <row r="37" spans="2:13" s="50" customFormat="1" ht="14.45" hidden="1" customHeight="1">
      <c r="B37" s="49"/>
      <c r="E37" s="46" t="s">
        <v>87</v>
      </c>
      <c r="F37" s="111">
        <f>ROUND((SUM(BG121:BG149)),  2)</f>
        <v>0</v>
      </c>
      <c r="I37" s="112">
        <v>0.21</v>
      </c>
      <c r="K37" s="111">
        <f>0</f>
        <v>0</v>
      </c>
      <c r="M37" s="49"/>
    </row>
    <row r="38" spans="2:13" s="50" customFormat="1" ht="14.45" hidden="1" customHeight="1">
      <c r="B38" s="49"/>
      <c r="E38" s="46" t="s">
        <v>88</v>
      </c>
      <c r="F38" s="111">
        <f>ROUND((SUM(BH121:BH149)),  2)</f>
        <v>0</v>
      </c>
      <c r="I38" s="112">
        <v>0.12</v>
      </c>
      <c r="K38" s="111">
        <f>0</f>
        <v>0</v>
      </c>
      <c r="M38" s="49"/>
    </row>
    <row r="39" spans="2:13" s="50" customFormat="1" ht="14.45" hidden="1" customHeight="1">
      <c r="B39" s="49"/>
      <c r="E39" s="46" t="s">
        <v>89</v>
      </c>
      <c r="F39" s="111">
        <f>ROUND((SUM(BI121:BI149)),  2)</f>
        <v>0</v>
      </c>
      <c r="I39" s="112">
        <v>0</v>
      </c>
      <c r="K39" s="111">
        <f>0</f>
        <v>0</v>
      </c>
      <c r="M39" s="49"/>
    </row>
    <row r="40" spans="2:13" s="50" customFormat="1" ht="6.95" customHeight="1">
      <c r="B40" s="49"/>
      <c r="M40" s="49"/>
    </row>
    <row r="41" spans="2:13" s="50" customFormat="1" ht="25.35" customHeight="1">
      <c r="B41" s="49"/>
      <c r="C41" s="113"/>
      <c r="D41" s="114" t="s">
        <v>90</v>
      </c>
      <c r="E41" s="78"/>
      <c r="F41" s="78"/>
      <c r="G41" s="115" t="s">
        <v>91</v>
      </c>
      <c r="H41" s="116" t="s">
        <v>92</v>
      </c>
      <c r="I41" s="78"/>
      <c r="J41" s="78"/>
      <c r="K41" s="117">
        <f>SUM(K32:K39)</f>
        <v>0</v>
      </c>
      <c r="L41" s="118"/>
      <c r="M41" s="49"/>
    </row>
    <row r="42" spans="2:13" s="50" customFormat="1" ht="14.45" customHeight="1">
      <c r="B42" s="49"/>
      <c r="M42" s="49"/>
    </row>
    <row r="43" spans="2:13" ht="14.45" customHeight="1">
      <c r="B43" s="40"/>
      <c r="M43" s="40"/>
    </row>
    <row r="44" spans="2:13" ht="14.45" customHeight="1">
      <c r="B44" s="40"/>
      <c r="M44" s="40"/>
    </row>
    <row r="45" spans="2:13" ht="14.45" customHeight="1">
      <c r="B45" s="40"/>
      <c r="M45" s="40"/>
    </row>
    <row r="46" spans="2:13" ht="14.45" customHeight="1">
      <c r="B46" s="40"/>
      <c r="M46" s="40"/>
    </row>
    <row r="47" spans="2:13" ht="14.45" customHeight="1">
      <c r="B47" s="40"/>
      <c r="M47" s="40"/>
    </row>
    <row r="48" spans="2:13" ht="14.45" customHeight="1">
      <c r="B48" s="40"/>
      <c r="M48" s="40"/>
    </row>
    <row r="49" spans="2:13" ht="14.45" customHeight="1">
      <c r="B49" s="40"/>
      <c r="M49" s="40"/>
    </row>
    <row r="50" spans="2:13" s="50" customFormat="1" ht="14.45" customHeight="1">
      <c r="B50" s="49"/>
      <c r="D50" s="60" t="s">
        <v>93</v>
      </c>
      <c r="E50" s="61"/>
      <c r="F50" s="61"/>
      <c r="G50" s="60" t="s">
        <v>94</v>
      </c>
      <c r="H50" s="61"/>
      <c r="I50" s="61"/>
      <c r="J50" s="61"/>
      <c r="K50" s="61"/>
      <c r="L50" s="61"/>
      <c r="M50" s="49"/>
    </row>
    <row r="51" spans="2:13">
      <c r="B51" s="40"/>
      <c r="M51" s="40"/>
    </row>
    <row r="52" spans="2:13">
      <c r="B52" s="40"/>
      <c r="M52" s="40"/>
    </row>
    <row r="53" spans="2:13">
      <c r="B53" s="40"/>
      <c r="M53" s="40"/>
    </row>
    <row r="54" spans="2:13">
      <c r="B54" s="40"/>
      <c r="M54" s="40"/>
    </row>
    <row r="55" spans="2:13">
      <c r="B55" s="40"/>
      <c r="M55" s="40"/>
    </row>
    <row r="56" spans="2:13">
      <c r="B56" s="40"/>
      <c r="M56" s="40"/>
    </row>
    <row r="57" spans="2:13">
      <c r="B57" s="40"/>
      <c r="M57" s="40"/>
    </row>
    <row r="58" spans="2:13">
      <c r="B58" s="40"/>
      <c r="M58" s="40"/>
    </row>
    <row r="59" spans="2:13">
      <c r="B59" s="40"/>
      <c r="M59" s="40"/>
    </row>
    <row r="60" spans="2:13">
      <c r="B60" s="40"/>
      <c r="M60" s="40"/>
    </row>
    <row r="61" spans="2:13" s="50" customFormat="1" ht="12.75">
      <c r="B61" s="49"/>
      <c r="D61" s="62" t="s">
        <v>95</v>
      </c>
      <c r="E61" s="52"/>
      <c r="F61" s="119" t="s">
        <v>96</v>
      </c>
      <c r="G61" s="62" t="s">
        <v>95</v>
      </c>
      <c r="H61" s="52"/>
      <c r="I61" s="52"/>
      <c r="J61" s="120" t="s">
        <v>96</v>
      </c>
      <c r="K61" s="52"/>
      <c r="L61" s="52"/>
      <c r="M61" s="49"/>
    </row>
    <row r="62" spans="2:13">
      <c r="B62" s="40"/>
      <c r="M62" s="40"/>
    </row>
    <row r="63" spans="2:13">
      <c r="B63" s="40"/>
      <c r="M63" s="40"/>
    </row>
    <row r="64" spans="2:13">
      <c r="B64" s="40"/>
      <c r="M64" s="40"/>
    </row>
    <row r="65" spans="2:13" s="50" customFormat="1" ht="12.75">
      <c r="B65" s="49"/>
      <c r="D65" s="60" t="s">
        <v>97</v>
      </c>
      <c r="E65" s="61"/>
      <c r="F65" s="61"/>
      <c r="G65" s="60" t="s">
        <v>726</v>
      </c>
      <c r="H65" s="61"/>
      <c r="I65" s="61"/>
      <c r="J65" s="61"/>
      <c r="K65" s="61"/>
      <c r="L65" s="61"/>
      <c r="M65" s="49"/>
    </row>
    <row r="66" spans="2:13">
      <c r="B66" s="40"/>
      <c r="M66" s="40"/>
    </row>
    <row r="67" spans="2:13">
      <c r="B67" s="40"/>
      <c r="M67" s="40"/>
    </row>
    <row r="68" spans="2:13">
      <c r="B68" s="40"/>
      <c r="M68" s="40"/>
    </row>
    <row r="69" spans="2:13">
      <c r="B69" s="40"/>
      <c r="M69" s="40"/>
    </row>
    <row r="70" spans="2:13">
      <c r="B70" s="40"/>
      <c r="M70" s="40"/>
    </row>
    <row r="71" spans="2:13">
      <c r="B71" s="40"/>
      <c r="M71" s="40"/>
    </row>
    <row r="72" spans="2:13">
      <c r="B72" s="40"/>
      <c r="M72" s="40"/>
    </row>
    <row r="73" spans="2:13">
      <c r="B73" s="40"/>
      <c r="M73" s="40"/>
    </row>
    <row r="74" spans="2:13">
      <c r="B74" s="40"/>
      <c r="M74" s="40"/>
    </row>
    <row r="75" spans="2:13">
      <c r="B75" s="40"/>
      <c r="M75" s="40"/>
    </row>
    <row r="76" spans="2:13" s="50" customFormat="1" ht="12.75">
      <c r="B76" s="49"/>
      <c r="D76" s="62" t="s">
        <v>95</v>
      </c>
      <c r="E76" s="52"/>
      <c r="F76" s="119" t="s">
        <v>96</v>
      </c>
      <c r="G76" s="62" t="s">
        <v>95</v>
      </c>
      <c r="H76" s="52"/>
      <c r="I76" s="52"/>
      <c r="J76" s="120" t="s">
        <v>96</v>
      </c>
      <c r="K76" s="52"/>
      <c r="L76" s="52"/>
      <c r="M76" s="49"/>
    </row>
    <row r="77" spans="2:13" s="50" customFormat="1" ht="14.45" customHeight="1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49"/>
    </row>
    <row r="81" spans="2:47" s="50" customFormat="1" ht="6.95" customHeight="1"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49"/>
    </row>
    <row r="82" spans="2:47" s="50" customFormat="1" ht="24.95" customHeight="1">
      <c r="B82" s="49"/>
      <c r="C82" s="41" t="s">
        <v>131</v>
      </c>
      <c r="M82" s="49"/>
    </row>
    <row r="83" spans="2:47" s="50" customFormat="1" ht="6.95" customHeight="1">
      <c r="B83" s="49"/>
      <c r="M83" s="49"/>
    </row>
    <row r="84" spans="2:47" s="50" customFormat="1" ht="12" customHeight="1">
      <c r="B84" s="49"/>
      <c r="C84" s="46" t="s">
        <v>63</v>
      </c>
      <c r="M84" s="49"/>
    </row>
    <row r="85" spans="2:47" s="50" customFormat="1" ht="16.5" customHeight="1">
      <c r="B85" s="49"/>
      <c r="E85" s="353" t="str">
        <f>E7</f>
        <v>Zelená infrastruktura 2 - městské parky - Americký park</v>
      </c>
      <c r="F85" s="354"/>
      <c r="G85" s="354"/>
      <c r="H85" s="354"/>
      <c r="M85" s="49"/>
    </row>
    <row r="86" spans="2:47" s="50" customFormat="1" ht="12" customHeight="1">
      <c r="B86" s="49"/>
      <c r="C86" s="46" t="s">
        <v>129</v>
      </c>
      <c r="M86" s="49"/>
    </row>
    <row r="87" spans="2:47" s="50" customFormat="1" ht="16.5" customHeight="1">
      <c r="B87" s="49"/>
      <c r="E87" s="336" t="str">
        <f>E9</f>
        <v xml:space="preserve">VRN - Vedlejší rozpočtové náklady </v>
      </c>
      <c r="F87" s="352"/>
      <c r="G87" s="352"/>
      <c r="H87" s="352"/>
      <c r="M87" s="49"/>
    </row>
    <row r="88" spans="2:47" s="50" customFormat="1" ht="6.95" customHeight="1">
      <c r="B88" s="49"/>
      <c r="M88" s="49"/>
    </row>
    <row r="89" spans="2:47" s="50" customFormat="1" ht="12" customHeight="1">
      <c r="B89" s="49"/>
      <c r="C89" s="46" t="s">
        <v>67</v>
      </c>
      <c r="F89" s="44" t="str">
        <f>F12</f>
        <v>Holešov</v>
      </c>
      <c r="I89" s="46" t="s">
        <v>3</v>
      </c>
      <c r="J89" s="73" t="str">
        <f>IF(J12="","",J12)</f>
        <v>28. 5. 2024</v>
      </c>
      <c r="M89" s="49"/>
    </row>
    <row r="90" spans="2:47" s="50" customFormat="1" ht="6.95" customHeight="1">
      <c r="B90" s="49"/>
      <c r="M90" s="49"/>
    </row>
    <row r="91" spans="2:47" s="50" customFormat="1" ht="25.7" customHeight="1">
      <c r="B91" s="49"/>
      <c r="C91" s="46" t="s">
        <v>70</v>
      </c>
      <c r="F91" s="44" t="str">
        <f>E15</f>
        <v>Město Holešov, Masarykova 628, 769 01 Holešov</v>
      </c>
      <c r="I91" s="46" t="s">
        <v>75</v>
      </c>
      <c r="J91" s="47" t="str">
        <f>E21</f>
        <v>Atregia s.r.o., Vážného 10</v>
      </c>
      <c r="M91" s="49"/>
    </row>
    <row r="92" spans="2:47" s="50" customFormat="1" ht="15.2" customHeight="1">
      <c r="B92" s="49"/>
      <c r="C92" s="46" t="s">
        <v>720</v>
      </c>
      <c r="F92" s="44" t="str">
        <f>IF(E18="","",E18)</f>
        <v>Vyplň údaj</v>
      </c>
      <c r="I92" s="46" t="s">
        <v>78</v>
      </c>
      <c r="J92" s="47" t="str">
        <f>E24</f>
        <v>Lukáš Novák</v>
      </c>
      <c r="M92" s="49"/>
    </row>
    <row r="93" spans="2:47" s="50" customFormat="1" ht="10.35" customHeight="1">
      <c r="B93" s="49"/>
      <c r="M93" s="49"/>
    </row>
    <row r="94" spans="2:47" s="50" customFormat="1" ht="29.25" customHeight="1">
      <c r="B94" s="49"/>
      <c r="C94" s="121" t="s">
        <v>132</v>
      </c>
      <c r="D94" s="113"/>
      <c r="E94" s="113"/>
      <c r="F94" s="113"/>
      <c r="G94" s="113"/>
      <c r="H94" s="113"/>
      <c r="I94" s="122" t="s">
        <v>746</v>
      </c>
      <c r="J94" s="122" t="s">
        <v>747</v>
      </c>
      <c r="K94" s="122" t="s">
        <v>133</v>
      </c>
      <c r="L94" s="113"/>
      <c r="M94" s="49"/>
    </row>
    <row r="95" spans="2:47" s="50" customFormat="1" ht="10.35" customHeight="1">
      <c r="B95" s="49"/>
      <c r="M95" s="49"/>
    </row>
    <row r="96" spans="2:47" s="50" customFormat="1" ht="22.9" customHeight="1">
      <c r="B96" s="49"/>
      <c r="C96" s="123" t="s">
        <v>134</v>
      </c>
      <c r="I96" s="88">
        <f>Q121</f>
        <v>0</v>
      </c>
      <c r="J96" s="88">
        <f>R121</f>
        <v>0</v>
      </c>
      <c r="K96" s="88">
        <f>K121</f>
        <v>0</v>
      </c>
      <c r="M96" s="49"/>
      <c r="AU96" s="37" t="s">
        <v>135</v>
      </c>
    </row>
    <row r="97" spans="2:13" s="125" customFormat="1" ht="24.95" customHeight="1">
      <c r="B97" s="124"/>
      <c r="D97" s="126" t="s">
        <v>933</v>
      </c>
      <c r="E97" s="127"/>
      <c r="F97" s="127"/>
      <c r="G97" s="127"/>
      <c r="H97" s="127"/>
      <c r="I97" s="128">
        <f>Q122</f>
        <v>0</v>
      </c>
      <c r="J97" s="128">
        <f>R122</f>
        <v>0</v>
      </c>
      <c r="K97" s="128">
        <f>K122</f>
        <v>0</v>
      </c>
      <c r="M97" s="124"/>
    </row>
    <row r="98" spans="2:13" s="125" customFormat="1" ht="24.95" customHeight="1">
      <c r="B98" s="124"/>
      <c r="D98" s="126" t="s">
        <v>934</v>
      </c>
      <c r="E98" s="127"/>
      <c r="F98" s="127"/>
      <c r="G98" s="127"/>
      <c r="H98" s="127"/>
      <c r="I98" s="128">
        <f>Q125</f>
        <v>0</v>
      </c>
      <c r="J98" s="128">
        <f>R125</f>
        <v>0</v>
      </c>
      <c r="K98" s="128">
        <f>K125</f>
        <v>0</v>
      </c>
      <c r="M98" s="124"/>
    </row>
    <row r="99" spans="2:13" s="130" customFormat="1" ht="19.899999999999999" customHeight="1">
      <c r="B99" s="129"/>
      <c r="D99" s="131" t="s">
        <v>935</v>
      </c>
      <c r="E99" s="132"/>
      <c r="F99" s="132"/>
      <c r="G99" s="132"/>
      <c r="H99" s="132"/>
      <c r="I99" s="133">
        <f>Q126</f>
        <v>0</v>
      </c>
      <c r="J99" s="133">
        <f>R126</f>
        <v>0</v>
      </c>
      <c r="K99" s="133">
        <f>K126</f>
        <v>0</v>
      </c>
      <c r="M99" s="129"/>
    </row>
    <row r="100" spans="2:13" s="130" customFormat="1" ht="19.899999999999999" customHeight="1">
      <c r="B100" s="129"/>
      <c r="D100" s="131" t="s">
        <v>936</v>
      </c>
      <c r="E100" s="132"/>
      <c r="F100" s="132"/>
      <c r="G100" s="132"/>
      <c r="H100" s="132"/>
      <c r="I100" s="133">
        <f>Q133</f>
        <v>0</v>
      </c>
      <c r="J100" s="133">
        <f>R133</f>
        <v>0</v>
      </c>
      <c r="K100" s="133">
        <f>K133</f>
        <v>0</v>
      </c>
      <c r="M100" s="129"/>
    </row>
    <row r="101" spans="2:13" s="130" customFormat="1" ht="19.899999999999999" customHeight="1">
      <c r="B101" s="129"/>
      <c r="D101" s="131" t="s">
        <v>937</v>
      </c>
      <c r="E101" s="132"/>
      <c r="F101" s="132"/>
      <c r="G101" s="132"/>
      <c r="H101" s="132"/>
      <c r="I101" s="133">
        <f>Q147</f>
        <v>0</v>
      </c>
      <c r="J101" s="133">
        <f>R147</f>
        <v>0</v>
      </c>
      <c r="K101" s="133">
        <f>K147</f>
        <v>0</v>
      </c>
      <c r="M101" s="129"/>
    </row>
    <row r="102" spans="2:13" s="50" customFormat="1" ht="21.75" customHeight="1">
      <c r="B102" s="49"/>
      <c r="M102" s="49"/>
    </row>
    <row r="103" spans="2:13" s="50" customFormat="1" ht="6.95" customHeight="1"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49"/>
    </row>
    <row r="107" spans="2:13" s="50" customFormat="1" ht="6.95" customHeight="1"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49"/>
    </row>
    <row r="108" spans="2:13" s="50" customFormat="1" ht="24.95" customHeight="1">
      <c r="B108" s="49"/>
      <c r="C108" s="41" t="s">
        <v>149</v>
      </c>
      <c r="M108" s="49"/>
    </row>
    <row r="109" spans="2:13" s="50" customFormat="1" ht="6.95" customHeight="1">
      <c r="B109" s="49"/>
      <c r="M109" s="49"/>
    </row>
    <row r="110" spans="2:13" s="50" customFormat="1" ht="12" customHeight="1">
      <c r="B110" s="49"/>
      <c r="C110" s="46" t="s">
        <v>63</v>
      </c>
      <c r="M110" s="49"/>
    </row>
    <row r="111" spans="2:13" s="50" customFormat="1" ht="16.5" customHeight="1">
      <c r="B111" s="49"/>
      <c r="E111" s="353" t="str">
        <f>E7</f>
        <v>Zelená infrastruktura 2 - městské parky - Americký park</v>
      </c>
      <c r="F111" s="354"/>
      <c r="G111" s="354"/>
      <c r="H111" s="354"/>
      <c r="M111" s="49"/>
    </row>
    <row r="112" spans="2:13" s="50" customFormat="1" ht="12" customHeight="1">
      <c r="B112" s="49"/>
      <c r="C112" s="46" t="s">
        <v>129</v>
      </c>
      <c r="M112" s="49"/>
    </row>
    <row r="113" spans="2:65" s="50" customFormat="1" ht="16.5" customHeight="1">
      <c r="B113" s="49"/>
      <c r="E113" s="336" t="str">
        <f>E9</f>
        <v xml:space="preserve">VRN - Vedlejší rozpočtové náklady </v>
      </c>
      <c r="F113" s="352"/>
      <c r="G113" s="352"/>
      <c r="H113" s="352"/>
      <c r="M113" s="49"/>
    </row>
    <row r="114" spans="2:65" s="50" customFormat="1" ht="6.95" customHeight="1">
      <c r="B114" s="49"/>
      <c r="M114" s="49"/>
    </row>
    <row r="115" spans="2:65" s="50" customFormat="1" ht="12" customHeight="1">
      <c r="B115" s="49"/>
      <c r="C115" s="46" t="s">
        <v>67</v>
      </c>
      <c r="F115" s="44" t="str">
        <f>F12</f>
        <v>Holešov</v>
      </c>
      <c r="I115" s="46" t="s">
        <v>3</v>
      </c>
      <c r="J115" s="73" t="str">
        <f>IF(J12="","",J12)</f>
        <v>28. 5. 2024</v>
      </c>
      <c r="M115" s="49"/>
    </row>
    <row r="116" spans="2:65" s="50" customFormat="1" ht="6.95" customHeight="1">
      <c r="B116" s="49"/>
      <c r="M116" s="49"/>
    </row>
    <row r="117" spans="2:65" s="50" customFormat="1" ht="25.7" customHeight="1">
      <c r="B117" s="49"/>
      <c r="C117" s="46" t="s">
        <v>70</v>
      </c>
      <c r="F117" s="44" t="str">
        <f>E15</f>
        <v>Město Holešov, Masarykova 628, 769 01 Holešov</v>
      </c>
      <c r="I117" s="46" t="s">
        <v>75</v>
      </c>
      <c r="J117" s="47" t="str">
        <f>E21</f>
        <v>Atregia s.r.o., Vážného 10</v>
      </c>
      <c r="M117" s="49"/>
    </row>
    <row r="118" spans="2:65" s="50" customFormat="1" ht="15.2" customHeight="1">
      <c r="B118" s="49"/>
      <c r="C118" s="46" t="s">
        <v>720</v>
      </c>
      <c r="F118" s="44" t="str">
        <f>IF(E18="","",E18)</f>
        <v>Vyplň údaj</v>
      </c>
      <c r="I118" s="46" t="s">
        <v>78</v>
      </c>
      <c r="J118" s="47" t="str">
        <f>E24</f>
        <v>Lukáš Novák</v>
      </c>
      <c r="M118" s="49"/>
    </row>
    <row r="119" spans="2:65" s="50" customFormat="1" ht="10.35" customHeight="1">
      <c r="B119" s="49"/>
      <c r="M119" s="49"/>
    </row>
    <row r="120" spans="2:65" s="139" customFormat="1" ht="29.25" customHeight="1">
      <c r="B120" s="134"/>
      <c r="C120" s="135" t="s">
        <v>150</v>
      </c>
      <c r="D120" s="136" t="s">
        <v>105</v>
      </c>
      <c r="E120" s="136" t="s">
        <v>101</v>
      </c>
      <c r="F120" s="136" t="s">
        <v>102</v>
      </c>
      <c r="G120" s="136" t="s">
        <v>151</v>
      </c>
      <c r="H120" s="136" t="s">
        <v>152</v>
      </c>
      <c r="I120" s="136" t="s">
        <v>748</v>
      </c>
      <c r="J120" s="136" t="s">
        <v>749</v>
      </c>
      <c r="K120" s="136" t="s">
        <v>133</v>
      </c>
      <c r="L120" s="137" t="s">
        <v>154</v>
      </c>
      <c r="M120" s="134"/>
      <c r="N120" s="80" t="s">
        <v>50</v>
      </c>
      <c r="O120" s="81" t="s">
        <v>29</v>
      </c>
      <c r="P120" s="81" t="s">
        <v>153</v>
      </c>
      <c r="Q120" s="81" t="s">
        <v>750</v>
      </c>
      <c r="R120" s="81" t="s">
        <v>751</v>
      </c>
      <c r="S120" s="81" t="s">
        <v>155</v>
      </c>
      <c r="T120" s="81" t="s">
        <v>156</v>
      </c>
      <c r="U120" s="81" t="s">
        <v>157</v>
      </c>
      <c r="V120" s="81" t="s">
        <v>158</v>
      </c>
      <c r="W120" s="81" t="s">
        <v>159</v>
      </c>
      <c r="X120" s="82" t="s">
        <v>160</v>
      </c>
    </row>
    <row r="121" spans="2:65" s="50" customFormat="1" ht="22.9" customHeight="1">
      <c r="B121" s="49"/>
      <c r="C121" s="86" t="s">
        <v>161</v>
      </c>
      <c r="K121" s="140">
        <f>BK121</f>
        <v>0</v>
      </c>
      <c r="M121" s="49"/>
      <c r="N121" s="83"/>
      <c r="O121" s="74"/>
      <c r="P121" s="74"/>
      <c r="Q121" s="265">
        <f>Q122+Q125</f>
        <v>0</v>
      </c>
      <c r="R121" s="265">
        <f>R122+R125</f>
        <v>0</v>
      </c>
      <c r="S121" s="74"/>
      <c r="T121" s="141">
        <f>T122+T125</f>
        <v>0</v>
      </c>
      <c r="U121" s="74"/>
      <c r="V121" s="141">
        <f>V122+V125</f>
        <v>0</v>
      </c>
      <c r="W121" s="74"/>
      <c r="X121" s="142">
        <f>X122+X125</f>
        <v>0</v>
      </c>
      <c r="AT121" s="37" t="s">
        <v>119</v>
      </c>
      <c r="AU121" s="37" t="s">
        <v>135</v>
      </c>
      <c r="BK121" s="143">
        <f>BK122+BK125</f>
        <v>0</v>
      </c>
    </row>
    <row r="122" spans="2:65" s="145" customFormat="1" ht="25.9" customHeight="1">
      <c r="B122" s="144"/>
      <c r="D122" s="146" t="s">
        <v>119</v>
      </c>
      <c r="E122" s="147" t="s">
        <v>28</v>
      </c>
      <c r="F122" s="147" t="s">
        <v>938</v>
      </c>
      <c r="I122" s="266"/>
      <c r="J122" s="266"/>
      <c r="K122" s="148">
        <f>BK122</f>
        <v>0</v>
      </c>
      <c r="M122" s="144"/>
      <c r="N122" s="149"/>
      <c r="Q122" s="267">
        <f>SUM(Q123:Q124)</f>
        <v>0</v>
      </c>
      <c r="R122" s="267">
        <f>SUM(R123:R124)</f>
        <v>0</v>
      </c>
      <c r="T122" s="150">
        <f>SUM(T123:T124)</f>
        <v>0</v>
      </c>
      <c r="V122" s="150">
        <f>SUM(V123:V124)</f>
        <v>0</v>
      </c>
      <c r="X122" s="151">
        <f>SUM(X123:X124)</f>
        <v>0</v>
      </c>
      <c r="AR122" s="146" t="s">
        <v>37</v>
      </c>
      <c r="AT122" s="152" t="s">
        <v>119</v>
      </c>
      <c r="AU122" s="152" t="s">
        <v>48</v>
      </c>
      <c r="AY122" s="146" t="s">
        <v>164</v>
      </c>
      <c r="BK122" s="153">
        <f>SUM(BK123:BK124)</f>
        <v>0</v>
      </c>
    </row>
    <row r="123" spans="2:65" s="50" customFormat="1" ht="16.5" customHeight="1">
      <c r="B123" s="49"/>
      <c r="C123" s="156" t="s">
        <v>40</v>
      </c>
      <c r="D123" s="156" t="s">
        <v>166</v>
      </c>
      <c r="E123" s="157" t="s">
        <v>939</v>
      </c>
      <c r="F123" s="158" t="s">
        <v>940</v>
      </c>
      <c r="G123" s="159" t="s">
        <v>941</v>
      </c>
      <c r="H123" s="160">
        <v>20</v>
      </c>
      <c r="I123" s="268"/>
      <c r="J123" s="268"/>
      <c r="K123" s="161">
        <f>ROUND(P123*H123,2)</f>
        <v>0</v>
      </c>
      <c r="L123" s="158" t="s">
        <v>50</v>
      </c>
      <c r="M123" s="49"/>
      <c r="N123" s="269" t="s">
        <v>50</v>
      </c>
      <c r="O123" s="164" t="s">
        <v>85</v>
      </c>
      <c r="P123" s="270">
        <f>I123+J123</f>
        <v>0</v>
      </c>
      <c r="Q123" s="270">
        <f>ROUND(I123*H123,2)</f>
        <v>0</v>
      </c>
      <c r="R123" s="270">
        <f>ROUND(J123*H123,2)</f>
        <v>0</v>
      </c>
      <c r="T123" s="165">
        <f>S123*H123</f>
        <v>0</v>
      </c>
      <c r="U123" s="165">
        <v>0</v>
      </c>
      <c r="V123" s="165">
        <f>U123*H123</f>
        <v>0</v>
      </c>
      <c r="W123" s="165">
        <v>0</v>
      </c>
      <c r="X123" s="166">
        <f>W123*H123</f>
        <v>0</v>
      </c>
      <c r="AR123" s="167" t="s">
        <v>942</v>
      </c>
      <c r="AT123" s="167" t="s">
        <v>166</v>
      </c>
      <c r="AU123" s="167" t="s">
        <v>40</v>
      </c>
      <c r="AY123" s="37" t="s">
        <v>164</v>
      </c>
      <c r="BE123" s="168">
        <f>IF(O123="základní",K123,0)</f>
        <v>0</v>
      </c>
      <c r="BF123" s="168">
        <f>IF(O123="snížená",K123,0)</f>
        <v>0</v>
      </c>
      <c r="BG123" s="168">
        <f>IF(O123="zákl. přenesená",K123,0)</f>
        <v>0</v>
      </c>
      <c r="BH123" s="168">
        <f>IF(O123="sníž. přenesená",K123,0)</f>
        <v>0</v>
      </c>
      <c r="BI123" s="168">
        <f>IF(O123="nulová",K123,0)</f>
        <v>0</v>
      </c>
      <c r="BJ123" s="37" t="s">
        <v>40</v>
      </c>
      <c r="BK123" s="168">
        <f>ROUND(P123*H123,2)</f>
        <v>0</v>
      </c>
      <c r="BL123" s="37" t="s">
        <v>942</v>
      </c>
      <c r="BM123" s="167" t="s">
        <v>943</v>
      </c>
    </row>
    <row r="124" spans="2:65" s="50" customFormat="1">
      <c r="B124" s="49"/>
      <c r="D124" s="171" t="s">
        <v>755</v>
      </c>
      <c r="F124" s="271" t="s">
        <v>940</v>
      </c>
      <c r="I124" s="272"/>
      <c r="J124" s="272"/>
      <c r="M124" s="49"/>
      <c r="N124" s="273"/>
      <c r="X124" s="77"/>
      <c r="AT124" s="37" t="s">
        <v>755</v>
      </c>
      <c r="AU124" s="37" t="s">
        <v>40</v>
      </c>
    </row>
    <row r="125" spans="2:65" s="145" customFormat="1" ht="25.9" customHeight="1">
      <c r="B125" s="144"/>
      <c r="D125" s="146" t="s">
        <v>119</v>
      </c>
      <c r="E125" s="147" t="s">
        <v>639</v>
      </c>
      <c r="F125" s="147" t="s">
        <v>25</v>
      </c>
      <c r="I125" s="266"/>
      <c r="J125" s="266"/>
      <c r="K125" s="148">
        <f>BK125</f>
        <v>0</v>
      </c>
      <c r="M125" s="144"/>
      <c r="N125" s="149"/>
      <c r="Q125" s="267">
        <f>Q126+Q133+Q147</f>
        <v>0</v>
      </c>
      <c r="R125" s="267">
        <f>R126+R133+R147</f>
        <v>0</v>
      </c>
      <c r="T125" s="150">
        <f>T126+T133+T147</f>
        <v>0</v>
      </c>
      <c r="V125" s="150">
        <f>V126+V133+V147</f>
        <v>0</v>
      </c>
      <c r="X125" s="151">
        <f>X126+X133+X147</f>
        <v>0</v>
      </c>
      <c r="AR125" s="146" t="s">
        <v>47</v>
      </c>
      <c r="AT125" s="152" t="s">
        <v>119</v>
      </c>
      <c r="AU125" s="152" t="s">
        <v>48</v>
      </c>
      <c r="AY125" s="146" t="s">
        <v>164</v>
      </c>
      <c r="BK125" s="153">
        <f>BK126+BK133+BK147</f>
        <v>0</v>
      </c>
    </row>
    <row r="126" spans="2:65" s="145" customFormat="1" ht="22.9" customHeight="1">
      <c r="B126" s="144"/>
      <c r="D126" s="146" t="s">
        <v>119</v>
      </c>
      <c r="E126" s="154" t="s">
        <v>944</v>
      </c>
      <c r="F126" s="154" t="s">
        <v>945</v>
      </c>
      <c r="I126" s="266"/>
      <c r="J126" s="266"/>
      <c r="K126" s="155">
        <f>BK126</f>
        <v>0</v>
      </c>
      <c r="M126" s="144"/>
      <c r="N126" s="149"/>
      <c r="Q126" s="267">
        <f>SUM(Q127:Q132)</f>
        <v>0</v>
      </c>
      <c r="R126" s="267">
        <f>SUM(R127:R132)</f>
        <v>0</v>
      </c>
      <c r="T126" s="150">
        <f>SUM(T127:T132)</f>
        <v>0</v>
      </c>
      <c r="V126" s="150">
        <f>SUM(V127:V132)</f>
        <v>0</v>
      </c>
      <c r="X126" s="151">
        <f>SUM(X127:X132)</f>
        <v>0</v>
      </c>
      <c r="AR126" s="146" t="s">
        <v>47</v>
      </c>
      <c r="AT126" s="152" t="s">
        <v>119</v>
      </c>
      <c r="AU126" s="152" t="s">
        <v>40</v>
      </c>
      <c r="AY126" s="146" t="s">
        <v>164</v>
      </c>
      <c r="BK126" s="153">
        <f>SUM(BK127:BK132)</f>
        <v>0</v>
      </c>
    </row>
    <row r="127" spans="2:65" s="50" customFormat="1" ht="16.5" customHeight="1">
      <c r="B127" s="49"/>
      <c r="C127" s="156" t="s">
        <v>38</v>
      </c>
      <c r="D127" s="156" t="s">
        <v>166</v>
      </c>
      <c r="E127" s="157" t="s">
        <v>946</v>
      </c>
      <c r="F127" s="158" t="s">
        <v>947</v>
      </c>
      <c r="G127" s="159" t="s">
        <v>948</v>
      </c>
      <c r="H127" s="160">
        <v>30</v>
      </c>
      <c r="I127" s="268"/>
      <c r="J127" s="268"/>
      <c r="K127" s="161">
        <f>ROUND(P127*H127,2)</f>
        <v>0</v>
      </c>
      <c r="L127" s="158" t="s">
        <v>50</v>
      </c>
      <c r="M127" s="49"/>
      <c r="N127" s="269" t="s">
        <v>50</v>
      </c>
      <c r="O127" s="164" t="s">
        <v>85</v>
      </c>
      <c r="P127" s="270">
        <f>I127+J127</f>
        <v>0</v>
      </c>
      <c r="Q127" s="270">
        <f>ROUND(I127*H127,2)</f>
        <v>0</v>
      </c>
      <c r="R127" s="270">
        <f>ROUND(J127*H127,2)</f>
        <v>0</v>
      </c>
      <c r="T127" s="165">
        <f>S127*H127</f>
        <v>0</v>
      </c>
      <c r="U127" s="165">
        <v>0</v>
      </c>
      <c r="V127" s="165">
        <f>U127*H127</f>
        <v>0</v>
      </c>
      <c r="W127" s="165">
        <v>0</v>
      </c>
      <c r="X127" s="166">
        <f>W127*H127</f>
        <v>0</v>
      </c>
      <c r="AR127" s="167" t="s">
        <v>37</v>
      </c>
      <c r="AT127" s="167" t="s">
        <v>166</v>
      </c>
      <c r="AU127" s="167" t="s">
        <v>38</v>
      </c>
      <c r="AY127" s="37" t="s">
        <v>164</v>
      </c>
      <c r="BE127" s="168">
        <f>IF(O127="základní",K127,0)</f>
        <v>0</v>
      </c>
      <c r="BF127" s="168">
        <f>IF(O127="snížená",K127,0)</f>
        <v>0</v>
      </c>
      <c r="BG127" s="168">
        <f>IF(O127="zákl. přenesená",K127,0)</f>
        <v>0</v>
      </c>
      <c r="BH127" s="168">
        <f>IF(O127="sníž. přenesená",K127,0)</f>
        <v>0</v>
      </c>
      <c r="BI127" s="168">
        <f>IF(O127="nulová",K127,0)</f>
        <v>0</v>
      </c>
      <c r="BJ127" s="37" t="s">
        <v>40</v>
      </c>
      <c r="BK127" s="168">
        <f>ROUND(P127*H127,2)</f>
        <v>0</v>
      </c>
      <c r="BL127" s="37" t="s">
        <v>37</v>
      </c>
      <c r="BM127" s="167" t="s">
        <v>949</v>
      </c>
    </row>
    <row r="128" spans="2:65" s="50" customFormat="1">
      <c r="B128" s="49"/>
      <c r="D128" s="171" t="s">
        <v>755</v>
      </c>
      <c r="F128" s="271" t="s">
        <v>947</v>
      </c>
      <c r="I128" s="272"/>
      <c r="J128" s="272"/>
      <c r="M128" s="49"/>
      <c r="N128" s="273"/>
      <c r="X128" s="77"/>
      <c r="AT128" s="37" t="s">
        <v>755</v>
      </c>
      <c r="AU128" s="37" t="s">
        <v>38</v>
      </c>
    </row>
    <row r="129" spans="2:65" s="50" customFormat="1" ht="16.5" customHeight="1">
      <c r="B129" s="49"/>
      <c r="C129" s="156" t="s">
        <v>39</v>
      </c>
      <c r="D129" s="156" t="s">
        <v>166</v>
      </c>
      <c r="E129" s="157" t="s">
        <v>950</v>
      </c>
      <c r="F129" s="158" t="s">
        <v>951</v>
      </c>
      <c r="G129" s="159" t="s">
        <v>948</v>
      </c>
      <c r="H129" s="160">
        <v>30</v>
      </c>
      <c r="I129" s="268"/>
      <c r="J129" s="268"/>
      <c r="K129" s="161">
        <f>ROUND(P129*H129,2)</f>
        <v>0</v>
      </c>
      <c r="L129" s="158" t="s">
        <v>50</v>
      </c>
      <c r="M129" s="49"/>
      <c r="N129" s="269" t="s">
        <v>50</v>
      </c>
      <c r="O129" s="164" t="s">
        <v>85</v>
      </c>
      <c r="P129" s="270">
        <f>I129+J129</f>
        <v>0</v>
      </c>
      <c r="Q129" s="270">
        <f>ROUND(I129*H129,2)</f>
        <v>0</v>
      </c>
      <c r="R129" s="270">
        <f>ROUND(J129*H129,2)</f>
        <v>0</v>
      </c>
      <c r="T129" s="165">
        <f>S129*H129</f>
        <v>0</v>
      </c>
      <c r="U129" s="165">
        <v>0</v>
      </c>
      <c r="V129" s="165">
        <f>U129*H129</f>
        <v>0</v>
      </c>
      <c r="W129" s="165">
        <v>0</v>
      </c>
      <c r="X129" s="166">
        <f>W129*H129</f>
        <v>0</v>
      </c>
      <c r="AR129" s="167" t="s">
        <v>37</v>
      </c>
      <c r="AT129" s="167" t="s">
        <v>166</v>
      </c>
      <c r="AU129" s="167" t="s">
        <v>38</v>
      </c>
      <c r="AY129" s="37" t="s">
        <v>164</v>
      </c>
      <c r="BE129" s="168">
        <f>IF(O129="základní",K129,0)</f>
        <v>0</v>
      </c>
      <c r="BF129" s="168">
        <f>IF(O129="snížená",K129,0)</f>
        <v>0</v>
      </c>
      <c r="BG129" s="168">
        <f>IF(O129="zákl. přenesená",K129,0)</f>
        <v>0</v>
      </c>
      <c r="BH129" s="168">
        <f>IF(O129="sníž. přenesená",K129,0)</f>
        <v>0</v>
      </c>
      <c r="BI129" s="168">
        <f>IF(O129="nulová",K129,0)</f>
        <v>0</v>
      </c>
      <c r="BJ129" s="37" t="s">
        <v>40</v>
      </c>
      <c r="BK129" s="168">
        <f>ROUND(P129*H129,2)</f>
        <v>0</v>
      </c>
      <c r="BL129" s="37" t="s">
        <v>37</v>
      </c>
      <c r="BM129" s="167" t="s">
        <v>952</v>
      </c>
    </row>
    <row r="130" spans="2:65" s="50" customFormat="1">
      <c r="B130" s="49"/>
      <c r="D130" s="171" t="s">
        <v>755</v>
      </c>
      <c r="F130" s="271" t="s">
        <v>951</v>
      </c>
      <c r="I130" s="272"/>
      <c r="J130" s="272"/>
      <c r="M130" s="49"/>
      <c r="N130" s="273"/>
      <c r="X130" s="77"/>
      <c r="AT130" s="37" t="s">
        <v>755</v>
      </c>
      <c r="AU130" s="37" t="s">
        <v>38</v>
      </c>
    </row>
    <row r="131" spans="2:65" s="50" customFormat="1" ht="16.5" customHeight="1">
      <c r="B131" s="49"/>
      <c r="C131" s="156" t="s">
        <v>37</v>
      </c>
      <c r="D131" s="156" t="s">
        <v>166</v>
      </c>
      <c r="E131" s="157" t="s">
        <v>953</v>
      </c>
      <c r="F131" s="158" t="s">
        <v>954</v>
      </c>
      <c r="G131" s="159" t="s">
        <v>948</v>
      </c>
      <c r="H131" s="160">
        <v>30</v>
      </c>
      <c r="I131" s="268"/>
      <c r="J131" s="268"/>
      <c r="K131" s="161">
        <f>ROUND(P131*H131,2)</f>
        <v>0</v>
      </c>
      <c r="L131" s="158" t="s">
        <v>50</v>
      </c>
      <c r="M131" s="49"/>
      <c r="N131" s="269" t="s">
        <v>50</v>
      </c>
      <c r="O131" s="164" t="s">
        <v>85</v>
      </c>
      <c r="P131" s="270">
        <f>I131+J131</f>
        <v>0</v>
      </c>
      <c r="Q131" s="270">
        <f>ROUND(I131*H131,2)</f>
        <v>0</v>
      </c>
      <c r="R131" s="270">
        <f>ROUND(J131*H131,2)</f>
        <v>0</v>
      </c>
      <c r="T131" s="165">
        <f>S131*H131</f>
        <v>0</v>
      </c>
      <c r="U131" s="165">
        <v>0</v>
      </c>
      <c r="V131" s="165">
        <f>U131*H131</f>
        <v>0</v>
      </c>
      <c r="W131" s="165">
        <v>0</v>
      </c>
      <c r="X131" s="166">
        <f>W131*H131</f>
        <v>0</v>
      </c>
      <c r="AR131" s="167" t="s">
        <v>37</v>
      </c>
      <c r="AT131" s="167" t="s">
        <v>166</v>
      </c>
      <c r="AU131" s="167" t="s">
        <v>38</v>
      </c>
      <c r="AY131" s="37" t="s">
        <v>164</v>
      </c>
      <c r="BE131" s="168">
        <f>IF(O131="základní",K131,0)</f>
        <v>0</v>
      </c>
      <c r="BF131" s="168">
        <f>IF(O131="snížená",K131,0)</f>
        <v>0</v>
      </c>
      <c r="BG131" s="168">
        <f>IF(O131="zákl. přenesená",K131,0)</f>
        <v>0</v>
      </c>
      <c r="BH131" s="168">
        <f>IF(O131="sníž. přenesená",K131,0)</f>
        <v>0</v>
      </c>
      <c r="BI131" s="168">
        <f>IF(O131="nulová",K131,0)</f>
        <v>0</v>
      </c>
      <c r="BJ131" s="37" t="s">
        <v>40</v>
      </c>
      <c r="BK131" s="168">
        <f>ROUND(P131*H131,2)</f>
        <v>0</v>
      </c>
      <c r="BL131" s="37" t="s">
        <v>37</v>
      </c>
      <c r="BM131" s="167" t="s">
        <v>955</v>
      </c>
    </row>
    <row r="132" spans="2:65" s="50" customFormat="1">
      <c r="B132" s="49"/>
      <c r="D132" s="171" t="s">
        <v>755</v>
      </c>
      <c r="F132" s="271" t="s">
        <v>954</v>
      </c>
      <c r="I132" s="272"/>
      <c r="J132" s="272"/>
      <c r="M132" s="49"/>
      <c r="N132" s="273"/>
      <c r="X132" s="77"/>
      <c r="AT132" s="37" t="s">
        <v>755</v>
      </c>
      <c r="AU132" s="37" t="s">
        <v>38</v>
      </c>
    </row>
    <row r="133" spans="2:65" s="145" customFormat="1" ht="22.9" customHeight="1">
      <c r="B133" s="144"/>
      <c r="D133" s="146" t="s">
        <v>119</v>
      </c>
      <c r="E133" s="154" t="s">
        <v>956</v>
      </c>
      <c r="F133" s="154" t="s">
        <v>27</v>
      </c>
      <c r="I133" s="266"/>
      <c r="J133" s="266"/>
      <c r="K133" s="155">
        <f>BK133</f>
        <v>0</v>
      </c>
      <c r="M133" s="144"/>
      <c r="N133" s="149"/>
      <c r="Q133" s="267">
        <f>SUM(Q134:Q146)</f>
        <v>0</v>
      </c>
      <c r="R133" s="267">
        <f>SUM(R134:R146)</f>
        <v>0</v>
      </c>
      <c r="T133" s="150">
        <f>SUM(T134:T146)</f>
        <v>0</v>
      </c>
      <c r="V133" s="150">
        <f>SUM(V134:V146)</f>
        <v>0</v>
      </c>
      <c r="X133" s="151">
        <f>SUM(X134:X146)</f>
        <v>0</v>
      </c>
      <c r="AR133" s="146" t="s">
        <v>47</v>
      </c>
      <c r="AT133" s="152" t="s">
        <v>119</v>
      </c>
      <c r="AU133" s="152" t="s">
        <v>40</v>
      </c>
      <c r="AY133" s="146" t="s">
        <v>164</v>
      </c>
      <c r="BK133" s="153">
        <f>SUM(BK134:BK146)</f>
        <v>0</v>
      </c>
    </row>
    <row r="134" spans="2:65" s="50" customFormat="1" ht="16.5" customHeight="1">
      <c r="B134" s="49"/>
      <c r="C134" s="156" t="s">
        <v>47</v>
      </c>
      <c r="D134" s="156" t="s">
        <v>166</v>
      </c>
      <c r="E134" s="157" t="s">
        <v>957</v>
      </c>
      <c r="F134" s="158" t="s">
        <v>958</v>
      </c>
      <c r="G134" s="159" t="s">
        <v>348</v>
      </c>
      <c r="H134" s="160">
        <v>1</v>
      </c>
      <c r="I134" s="268"/>
      <c r="J134" s="268"/>
      <c r="K134" s="161">
        <f>ROUND(P134*H134,2)</f>
        <v>0</v>
      </c>
      <c r="L134" s="158" t="s">
        <v>50</v>
      </c>
      <c r="M134" s="49"/>
      <c r="N134" s="269" t="s">
        <v>50</v>
      </c>
      <c r="O134" s="164" t="s">
        <v>85</v>
      </c>
      <c r="P134" s="270">
        <f>I134+J134</f>
        <v>0</v>
      </c>
      <c r="Q134" s="270">
        <f>ROUND(I134*H134,2)</f>
        <v>0</v>
      </c>
      <c r="R134" s="270">
        <f>ROUND(J134*H134,2)</f>
        <v>0</v>
      </c>
      <c r="T134" s="165">
        <f>S134*H134</f>
        <v>0</v>
      </c>
      <c r="U134" s="165">
        <v>0</v>
      </c>
      <c r="V134" s="165">
        <f>U134*H134</f>
        <v>0</v>
      </c>
      <c r="W134" s="165">
        <v>0</v>
      </c>
      <c r="X134" s="166">
        <f>W134*H134</f>
        <v>0</v>
      </c>
      <c r="AR134" s="167" t="s">
        <v>37</v>
      </c>
      <c r="AT134" s="167" t="s">
        <v>166</v>
      </c>
      <c r="AU134" s="167" t="s">
        <v>38</v>
      </c>
      <c r="AY134" s="37" t="s">
        <v>164</v>
      </c>
      <c r="BE134" s="168">
        <f>IF(O134="základní",K134,0)</f>
        <v>0</v>
      </c>
      <c r="BF134" s="168">
        <f>IF(O134="snížená",K134,0)</f>
        <v>0</v>
      </c>
      <c r="BG134" s="168">
        <f>IF(O134="zákl. přenesená",K134,0)</f>
        <v>0</v>
      </c>
      <c r="BH134" s="168">
        <f>IF(O134="sníž. přenesená",K134,0)</f>
        <v>0</v>
      </c>
      <c r="BI134" s="168">
        <f>IF(O134="nulová",K134,0)</f>
        <v>0</v>
      </c>
      <c r="BJ134" s="37" t="s">
        <v>40</v>
      </c>
      <c r="BK134" s="168">
        <f>ROUND(P134*H134,2)</f>
        <v>0</v>
      </c>
      <c r="BL134" s="37" t="s">
        <v>37</v>
      </c>
      <c r="BM134" s="167" t="s">
        <v>959</v>
      </c>
    </row>
    <row r="135" spans="2:65" s="50" customFormat="1">
      <c r="B135" s="49"/>
      <c r="D135" s="171" t="s">
        <v>755</v>
      </c>
      <c r="F135" s="271" t="s">
        <v>958</v>
      </c>
      <c r="I135" s="272"/>
      <c r="J135" s="272"/>
      <c r="M135" s="49"/>
      <c r="N135" s="273"/>
      <c r="X135" s="77"/>
      <c r="AT135" s="37" t="s">
        <v>755</v>
      </c>
      <c r="AU135" s="37" t="s">
        <v>38</v>
      </c>
    </row>
    <row r="136" spans="2:65" s="50" customFormat="1" ht="16.5" customHeight="1">
      <c r="B136" s="49"/>
      <c r="C136" s="156" t="s">
        <v>195</v>
      </c>
      <c r="D136" s="156" t="s">
        <v>166</v>
      </c>
      <c r="E136" s="157" t="s">
        <v>960</v>
      </c>
      <c r="F136" s="158" t="s">
        <v>961</v>
      </c>
      <c r="G136" s="159" t="s">
        <v>962</v>
      </c>
      <c r="H136" s="160">
        <v>1</v>
      </c>
      <c r="I136" s="268"/>
      <c r="J136" s="268"/>
      <c r="K136" s="161">
        <f>ROUND(P136*H136,2)</f>
        <v>0</v>
      </c>
      <c r="L136" s="158" t="s">
        <v>50</v>
      </c>
      <c r="M136" s="49"/>
      <c r="N136" s="269" t="s">
        <v>50</v>
      </c>
      <c r="O136" s="164" t="s">
        <v>85</v>
      </c>
      <c r="P136" s="270">
        <f>I136+J136</f>
        <v>0</v>
      </c>
      <c r="Q136" s="270">
        <f>ROUND(I136*H136,2)</f>
        <v>0</v>
      </c>
      <c r="R136" s="270">
        <f>ROUND(J136*H136,2)</f>
        <v>0</v>
      </c>
      <c r="T136" s="165">
        <f>S136*H136</f>
        <v>0</v>
      </c>
      <c r="U136" s="165">
        <v>0</v>
      </c>
      <c r="V136" s="165">
        <f>U136*H136</f>
        <v>0</v>
      </c>
      <c r="W136" s="165">
        <v>0</v>
      </c>
      <c r="X136" s="166">
        <f>W136*H136</f>
        <v>0</v>
      </c>
      <c r="AR136" s="167" t="s">
        <v>37</v>
      </c>
      <c r="AT136" s="167" t="s">
        <v>166</v>
      </c>
      <c r="AU136" s="167" t="s">
        <v>38</v>
      </c>
      <c r="AY136" s="37" t="s">
        <v>164</v>
      </c>
      <c r="BE136" s="168">
        <f>IF(O136="základní",K136,0)</f>
        <v>0</v>
      </c>
      <c r="BF136" s="168">
        <f>IF(O136="snížená",K136,0)</f>
        <v>0</v>
      </c>
      <c r="BG136" s="168">
        <f>IF(O136="zákl. přenesená",K136,0)</f>
        <v>0</v>
      </c>
      <c r="BH136" s="168">
        <f>IF(O136="sníž. přenesená",K136,0)</f>
        <v>0</v>
      </c>
      <c r="BI136" s="168">
        <f>IF(O136="nulová",K136,0)</f>
        <v>0</v>
      </c>
      <c r="BJ136" s="37" t="s">
        <v>40</v>
      </c>
      <c r="BK136" s="168">
        <f>ROUND(P136*H136,2)</f>
        <v>0</v>
      </c>
      <c r="BL136" s="37" t="s">
        <v>37</v>
      </c>
      <c r="BM136" s="167" t="s">
        <v>963</v>
      </c>
    </row>
    <row r="137" spans="2:65" s="50" customFormat="1">
      <c r="B137" s="49"/>
      <c r="D137" s="171" t="s">
        <v>755</v>
      </c>
      <c r="F137" s="271" t="s">
        <v>961</v>
      </c>
      <c r="I137" s="272"/>
      <c r="J137" s="272"/>
      <c r="M137" s="49"/>
      <c r="N137" s="273"/>
      <c r="X137" s="77"/>
      <c r="AT137" s="37" t="s">
        <v>755</v>
      </c>
      <c r="AU137" s="37" t="s">
        <v>38</v>
      </c>
    </row>
    <row r="138" spans="2:65" s="170" customFormat="1">
      <c r="B138" s="169"/>
      <c r="D138" s="171" t="s">
        <v>171</v>
      </c>
      <c r="E138" s="172" t="s">
        <v>50</v>
      </c>
      <c r="F138" s="173" t="s">
        <v>40</v>
      </c>
      <c r="H138" s="174">
        <v>1</v>
      </c>
      <c r="I138" s="275"/>
      <c r="J138" s="275"/>
      <c r="M138" s="169"/>
      <c r="N138" s="175"/>
      <c r="X138" s="176"/>
      <c r="AT138" s="172" t="s">
        <v>171</v>
      </c>
      <c r="AU138" s="172" t="s">
        <v>38</v>
      </c>
      <c r="AV138" s="170" t="s">
        <v>38</v>
      </c>
      <c r="AW138" s="170" t="s">
        <v>77</v>
      </c>
      <c r="AX138" s="170" t="s">
        <v>48</v>
      </c>
      <c r="AY138" s="172" t="s">
        <v>164</v>
      </c>
    </row>
    <row r="139" spans="2:65" s="184" customFormat="1">
      <c r="B139" s="183"/>
      <c r="D139" s="171" t="s">
        <v>171</v>
      </c>
      <c r="E139" s="185" t="s">
        <v>50</v>
      </c>
      <c r="F139" s="186" t="s">
        <v>185</v>
      </c>
      <c r="H139" s="187">
        <v>1</v>
      </c>
      <c r="I139" s="276"/>
      <c r="J139" s="276"/>
      <c r="M139" s="183"/>
      <c r="N139" s="188"/>
      <c r="X139" s="189"/>
      <c r="AT139" s="185" t="s">
        <v>171</v>
      </c>
      <c r="AU139" s="185" t="s">
        <v>38</v>
      </c>
      <c r="AV139" s="184" t="s">
        <v>37</v>
      </c>
      <c r="AW139" s="184" t="s">
        <v>77</v>
      </c>
      <c r="AX139" s="184" t="s">
        <v>40</v>
      </c>
      <c r="AY139" s="185" t="s">
        <v>164</v>
      </c>
    </row>
    <row r="140" spans="2:65" s="50" customFormat="1" ht="16.5" customHeight="1">
      <c r="B140" s="49"/>
      <c r="C140" s="156" t="s">
        <v>201</v>
      </c>
      <c r="D140" s="156" t="s">
        <v>166</v>
      </c>
      <c r="E140" s="157" t="s">
        <v>964</v>
      </c>
      <c r="F140" s="158" t="s">
        <v>965</v>
      </c>
      <c r="G140" s="159" t="s">
        <v>962</v>
      </c>
      <c r="H140" s="160">
        <v>1</v>
      </c>
      <c r="I140" s="268"/>
      <c r="J140" s="268"/>
      <c r="K140" s="161">
        <f>ROUND(P140*H140,2)</f>
        <v>0</v>
      </c>
      <c r="L140" s="158" t="s">
        <v>50</v>
      </c>
      <c r="M140" s="49"/>
      <c r="N140" s="269" t="s">
        <v>50</v>
      </c>
      <c r="O140" s="164" t="s">
        <v>85</v>
      </c>
      <c r="P140" s="270">
        <f>I140+J140</f>
        <v>0</v>
      </c>
      <c r="Q140" s="270">
        <f>ROUND(I140*H140,2)</f>
        <v>0</v>
      </c>
      <c r="R140" s="270">
        <f>ROUND(J140*H140,2)</f>
        <v>0</v>
      </c>
      <c r="T140" s="165">
        <f>S140*H140</f>
        <v>0</v>
      </c>
      <c r="U140" s="165">
        <v>0</v>
      </c>
      <c r="V140" s="165">
        <f>U140*H140</f>
        <v>0</v>
      </c>
      <c r="W140" s="165">
        <v>0</v>
      </c>
      <c r="X140" s="166">
        <f>W140*H140</f>
        <v>0</v>
      </c>
      <c r="AR140" s="167" t="s">
        <v>37</v>
      </c>
      <c r="AT140" s="167" t="s">
        <v>166</v>
      </c>
      <c r="AU140" s="167" t="s">
        <v>38</v>
      </c>
      <c r="AY140" s="37" t="s">
        <v>164</v>
      </c>
      <c r="BE140" s="168">
        <f>IF(O140="základní",K140,0)</f>
        <v>0</v>
      </c>
      <c r="BF140" s="168">
        <f>IF(O140="snížená",K140,0)</f>
        <v>0</v>
      </c>
      <c r="BG140" s="168">
        <f>IF(O140="zákl. přenesená",K140,0)</f>
        <v>0</v>
      </c>
      <c r="BH140" s="168">
        <f>IF(O140="sníž. přenesená",K140,0)</f>
        <v>0</v>
      </c>
      <c r="BI140" s="168">
        <f>IF(O140="nulová",K140,0)</f>
        <v>0</v>
      </c>
      <c r="BJ140" s="37" t="s">
        <v>40</v>
      </c>
      <c r="BK140" s="168">
        <f>ROUND(P140*H140,2)</f>
        <v>0</v>
      </c>
      <c r="BL140" s="37" t="s">
        <v>37</v>
      </c>
      <c r="BM140" s="167" t="s">
        <v>966</v>
      </c>
    </row>
    <row r="141" spans="2:65" s="50" customFormat="1">
      <c r="B141" s="49"/>
      <c r="D141" s="171" t="s">
        <v>755</v>
      </c>
      <c r="F141" s="271" t="s">
        <v>965</v>
      </c>
      <c r="I141" s="272"/>
      <c r="J141" s="272"/>
      <c r="M141" s="49"/>
      <c r="N141" s="273"/>
      <c r="X141" s="77"/>
      <c r="AT141" s="37" t="s">
        <v>755</v>
      </c>
      <c r="AU141" s="37" t="s">
        <v>38</v>
      </c>
    </row>
    <row r="142" spans="2:65" s="178" customFormat="1">
      <c r="B142" s="177"/>
      <c r="D142" s="171" t="s">
        <v>171</v>
      </c>
      <c r="E142" s="179" t="s">
        <v>50</v>
      </c>
      <c r="F142" s="180" t="s">
        <v>967</v>
      </c>
      <c r="H142" s="179" t="s">
        <v>50</v>
      </c>
      <c r="I142" s="274"/>
      <c r="J142" s="274"/>
      <c r="M142" s="177"/>
      <c r="N142" s="181"/>
      <c r="X142" s="182"/>
      <c r="AT142" s="179" t="s">
        <v>171</v>
      </c>
      <c r="AU142" s="179" t="s">
        <v>38</v>
      </c>
      <c r="AV142" s="178" t="s">
        <v>40</v>
      </c>
      <c r="AW142" s="178" t="s">
        <v>77</v>
      </c>
      <c r="AX142" s="178" t="s">
        <v>48</v>
      </c>
      <c r="AY142" s="179" t="s">
        <v>164</v>
      </c>
    </row>
    <row r="143" spans="2:65" s="170" customFormat="1">
      <c r="B143" s="169"/>
      <c r="D143" s="171" t="s">
        <v>171</v>
      </c>
      <c r="E143" s="172" t="s">
        <v>50</v>
      </c>
      <c r="F143" s="173" t="s">
        <v>40</v>
      </c>
      <c r="H143" s="174">
        <v>1</v>
      </c>
      <c r="I143" s="275"/>
      <c r="J143" s="275"/>
      <c r="M143" s="169"/>
      <c r="N143" s="175"/>
      <c r="X143" s="176"/>
      <c r="AT143" s="172" t="s">
        <v>171</v>
      </c>
      <c r="AU143" s="172" t="s">
        <v>38</v>
      </c>
      <c r="AV143" s="170" t="s">
        <v>38</v>
      </c>
      <c r="AW143" s="170" t="s">
        <v>77</v>
      </c>
      <c r="AX143" s="170" t="s">
        <v>48</v>
      </c>
      <c r="AY143" s="172" t="s">
        <v>164</v>
      </c>
    </row>
    <row r="144" spans="2:65" s="184" customFormat="1">
      <c r="B144" s="183"/>
      <c r="D144" s="171" t="s">
        <v>171</v>
      </c>
      <c r="E144" s="185" t="s">
        <v>50</v>
      </c>
      <c r="F144" s="186" t="s">
        <v>185</v>
      </c>
      <c r="H144" s="187">
        <v>1</v>
      </c>
      <c r="I144" s="276"/>
      <c r="J144" s="276"/>
      <c r="M144" s="183"/>
      <c r="N144" s="188"/>
      <c r="X144" s="189"/>
      <c r="AT144" s="185" t="s">
        <v>171</v>
      </c>
      <c r="AU144" s="185" t="s">
        <v>38</v>
      </c>
      <c r="AV144" s="184" t="s">
        <v>37</v>
      </c>
      <c r="AW144" s="184" t="s">
        <v>77</v>
      </c>
      <c r="AX144" s="184" t="s">
        <v>40</v>
      </c>
      <c r="AY144" s="185" t="s">
        <v>164</v>
      </c>
    </row>
    <row r="145" spans="2:65" s="50" customFormat="1" ht="16.5" customHeight="1">
      <c r="B145" s="49"/>
      <c r="C145" s="156" t="s">
        <v>213</v>
      </c>
      <c r="D145" s="156" t="s">
        <v>166</v>
      </c>
      <c r="E145" s="157" t="s">
        <v>968</v>
      </c>
      <c r="F145" s="158" t="s">
        <v>969</v>
      </c>
      <c r="G145" s="159" t="s">
        <v>300</v>
      </c>
      <c r="H145" s="160">
        <v>1</v>
      </c>
      <c r="I145" s="268"/>
      <c r="J145" s="268"/>
      <c r="K145" s="161">
        <f>ROUND(P145*H145,2)</f>
        <v>0</v>
      </c>
      <c r="L145" s="158" t="s">
        <v>50</v>
      </c>
      <c r="M145" s="49"/>
      <c r="N145" s="269" t="s">
        <v>50</v>
      </c>
      <c r="O145" s="164" t="s">
        <v>85</v>
      </c>
      <c r="P145" s="270">
        <f>I145+J145</f>
        <v>0</v>
      </c>
      <c r="Q145" s="270">
        <f>ROUND(I145*H145,2)</f>
        <v>0</v>
      </c>
      <c r="R145" s="270">
        <f>ROUND(J145*H145,2)</f>
        <v>0</v>
      </c>
      <c r="T145" s="165">
        <f>S145*H145</f>
        <v>0</v>
      </c>
      <c r="U145" s="165">
        <v>0</v>
      </c>
      <c r="V145" s="165">
        <f>U145*H145</f>
        <v>0</v>
      </c>
      <c r="W145" s="165">
        <v>0</v>
      </c>
      <c r="X145" s="166">
        <f>W145*H145</f>
        <v>0</v>
      </c>
      <c r="AR145" s="167" t="s">
        <v>37</v>
      </c>
      <c r="AT145" s="167" t="s">
        <v>166</v>
      </c>
      <c r="AU145" s="167" t="s">
        <v>38</v>
      </c>
      <c r="AY145" s="37" t="s">
        <v>164</v>
      </c>
      <c r="BE145" s="168">
        <f>IF(O145="základní",K145,0)</f>
        <v>0</v>
      </c>
      <c r="BF145" s="168">
        <f>IF(O145="snížená",K145,0)</f>
        <v>0</v>
      </c>
      <c r="BG145" s="168">
        <f>IF(O145="zákl. přenesená",K145,0)</f>
        <v>0</v>
      </c>
      <c r="BH145" s="168">
        <f>IF(O145="sníž. přenesená",K145,0)</f>
        <v>0</v>
      </c>
      <c r="BI145" s="168">
        <f>IF(O145="nulová",K145,0)</f>
        <v>0</v>
      </c>
      <c r="BJ145" s="37" t="s">
        <v>40</v>
      </c>
      <c r="BK145" s="168">
        <f>ROUND(P145*H145,2)</f>
        <v>0</v>
      </c>
      <c r="BL145" s="37" t="s">
        <v>37</v>
      </c>
      <c r="BM145" s="167" t="s">
        <v>970</v>
      </c>
    </row>
    <row r="146" spans="2:65" s="50" customFormat="1">
      <c r="B146" s="49"/>
      <c r="D146" s="171" t="s">
        <v>755</v>
      </c>
      <c r="F146" s="271" t="s">
        <v>969</v>
      </c>
      <c r="I146" s="272"/>
      <c r="J146" s="272"/>
      <c r="M146" s="49"/>
      <c r="N146" s="273"/>
      <c r="X146" s="77"/>
      <c r="AT146" s="37" t="s">
        <v>755</v>
      </c>
      <c r="AU146" s="37" t="s">
        <v>38</v>
      </c>
    </row>
    <row r="147" spans="2:65" s="145" customFormat="1" ht="22.9" customHeight="1">
      <c r="B147" s="144"/>
      <c r="D147" s="146" t="s">
        <v>119</v>
      </c>
      <c r="E147" s="154" t="s">
        <v>971</v>
      </c>
      <c r="F147" s="154" t="s">
        <v>707</v>
      </c>
      <c r="I147" s="266"/>
      <c r="J147" s="266"/>
      <c r="K147" s="155">
        <f>BK147</f>
        <v>0</v>
      </c>
      <c r="M147" s="144"/>
      <c r="N147" s="149"/>
      <c r="Q147" s="267">
        <f>SUM(Q148:Q149)</f>
        <v>0</v>
      </c>
      <c r="R147" s="267">
        <f>SUM(R148:R149)</f>
        <v>0</v>
      </c>
      <c r="T147" s="150">
        <f>SUM(T148:T149)</f>
        <v>0</v>
      </c>
      <c r="V147" s="150">
        <f>SUM(V148:V149)</f>
        <v>0</v>
      </c>
      <c r="X147" s="151">
        <f>SUM(X148:X149)</f>
        <v>0</v>
      </c>
      <c r="AR147" s="146" t="s">
        <v>47</v>
      </c>
      <c r="AT147" s="152" t="s">
        <v>119</v>
      </c>
      <c r="AU147" s="152" t="s">
        <v>40</v>
      </c>
      <c r="AY147" s="146" t="s">
        <v>164</v>
      </c>
      <c r="BK147" s="153">
        <f>SUM(BK148:BK149)</f>
        <v>0</v>
      </c>
    </row>
    <row r="148" spans="2:65" s="50" customFormat="1" ht="16.5" customHeight="1">
      <c r="B148" s="49"/>
      <c r="C148" s="156" t="s">
        <v>220</v>
      </c>
      <c r="D148" s="156" t="s">
        <v>166</v>
      </c>
      <c r="E148" s="157" t="s">
        <v>972</v>
      </c>
      <c r="F148" s="158" t="s">
        <v>973</v>
      </c>
      <c r="G148" s="159" t="s">
        <v>348</v>
      </c>
      <c r="H148" s="160">
        <v>5</v>
      </c>
      <c r="I148" s="268"/>
      <c r="J148" s="268"/>
      <c r="K148" s="161">
        <f>ROUND(P148*H148,2)</f>
        <v>0</v>
      </c>
      <c r="L148" s="158" t="s">
        <v>50</v>
      </c>
      <c r="M148" s="49"/>
      <c r="N148" s="269" t="s">
        <v>50</v>
      </c>
      <c r="O148" s="164" t="s">
        <v>85</v>
      </c>
      <c r="P148" s="270">
        <f>I148+J148</f>
        <v>0</v>
      </c>
      <c r="Q148" s="270">
        <f>ROUND(I148*H148,2)</f>
        <v>0</v>
      </c>
      <c r="R148" s="270">
        <f>ROUND(J148*H148,2)</f>
        <v>0</v>
      </c>
      <c r="T148" s="165">
        <f>S148*H148</f>
        <v>0</v>
      </c>
      <c r="U148" s="165">
        <v>0</v>
      </c>
      <c r="V148" s="165">
        <f>U148*H148</f>
        <v>0</v>
      </c>
      <c r="W148" s="165">
        <v>0</v>
      </c>
      <c r="X148" s="166">
        <f>W148*H148</f>
        <v>0</v>
      </c>
      <c r="AR148" s="167" t="s">
        <v>37</v>
      </c>
      <c r="AT148" s="167" t="s">
        <v>166</v>
      </c>
      <c r="AU148" s="167" t="s">
        <v>38</v>
      </c>
      <c r="AY148" s="37" t="s">
        <v>164</v>
      </c>
      <c r="BE148" s="168">
        <f>IF(O148="základní",K148,0)</f>
        <v>0</v>
      </c>
      <c r="BF148" s="168">
        <f>IF(O148="snížená",K148,0)</f>
        <v>0</v>
      </c>
      <c r="BG148" s="168">
        <f>IF(O148="zákl. přenesená",K148,0)</f>
        <v>0</v>
      </c>
      <c r="BH148" s="168">
        <f>IF(O148="sníž. přenesená",K148,0)</f>
        <v>0</v>
      </c>
      <c r="BI148" s="168">
        <f>IF(O148="nulová",K148,0)</f>
        <v>0</v>
      </c>
      <c r="BJ148" s="37" t="s">
        <v>40</v>
      </c>
      <c r="BK148" s="168">
        <f>ROUND(P148*H148,2)</f>
        <v>0</v>
      </c>
      <c r="BL148" s="37" t="s">
        <v>37</v>
      </c>
      <c r="BM148" s="167" t="s">
        <v>974</v>
      </c>
    </row>
    <row r="149" spans="2:65" s="50" customFormat="1">
      <c r="B149" s="49"/>
      <c r="D149" s="171" t="s">
        <v>755</v>
      </c>
      <c r="F149" s="271" t="s">
        <v>973</v>
      </c>
      <c r="I149" s="272"/>
      <c r="J149" s="272"/>
      <c r="M149" s="49"/>
      <c r="N149" s="279"/>
      <c r="O149" s="280"/>
      <c r="P149" s="280"/>
      <c r="Q149" s="280"/>
      <c r="R149" s="280"/>
      <c r="S149" s="280"/>
      <c r="T149" s="280"/>
      <c r="U149" s="280"/>
      <c r="V149" s="280"/>
      <c r="W149" s="280"/>
      <c r="X149" s="281"/>
      <c r="AT149" s="37" t="s">
        <v>755</v>
      </c>
      <c r="AU149" s="37" t="s">
        <v>38</v>
      </c>
    </row>
    <row r="150" spans="2:65" s="50" customFormat="1" ht="6.95" customHeight="1">
      <c r="B150" s="63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49"/>
    </row>
  </sheetData>
  <sheetProtection algorithmName="SHA-512" hashValue="MZ6bbceBLYyY6hUUm7RZC26yldMsq1m6+0Qo4iLBvL4U5OlSNWaU8SHN9+GVzJcN36Oo6HN7RVyUYgdBwf+vkQ==" saltValue="oPQsqoJa4XQIrTSpGGwI9PK/Ci9ar5deNGW8f3G+vL1F0ZWGY+MotkwFN4z64s1F3Jteen9cYIG199hpg9OPrA==" spinCount="100000" sheet="1" objects="1" scenarios="1" formatColumns="0" formatRows="0" autoFilter="0"/>
  <autoFilter ref="C120:L149" xr:uid="{00000000-0009-0000-0000-000004000000}"/>
  <mergeCells count="9">
    <mergeCell ref="E87:H87"/>
    <mergeCell ref="E111:H111"/>
    <mergeCell ref="E113:H113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7362D-9868-4D6D-B5C6-4C0C745B51D3}">
  <sheetPr>
    <pageSetUpPr fitToPage="1"/>
  </sheetPr>
  <dimension ref="B2:BM351"/>
  <sheetViews>
    <sheetView showGridLines="0" topLeftCell="A124" workbookViewId="0">
      <selection activeCell="AK30" sqref="AK30:AO30"/>
    </sheetView>
  </sheetViews>
  <sheetFormatPr defaultRowHeight="11.25"/>
  <cols>
    <col min="1" max="1" width="7.140625" style="36" customWidth="1"/>
    <col min="2" max="2" width="1" style="36" customWidth="1"/>
    <col min="3" max="3" width="3.5703125" style="36" customWidth="1"/>
    <col min="4" max="4" width="3.7109375" style="36" customWidth="1"/>
    <col min="5" max="5" width="14.7109375" style="36" customWidth="1"/>
    <col min="6" max="6" width="86.42578125" style="36" customWidth="1"/>
    <col min="7" max="7" width="6.42578125" style="36" customWidth="1"/>
    <col min="8" max="8" width="12" style="36" customWidth="1"/>
    <col min="9" max="9" width="13.5703125" style="36" customWidth="1"/>
    <col min="10" max="11" width="19.140625" style="36" customWidth="1"/>
    <col min="12" max="12" width="13.28515625" style="36" customWidth="1"/>
    <col min="13" max="13" width="8" style="36" customWidth="1"/>
    <col min="14" max="14" width="9.28515625" style="36" hidden="1" customWidth="1"/>
    <col min="15" max="15" width="9.140625" style="36"/>
    <col min="16" max="24" width="12.140625" style="36" hidden="1" customWidth="1"/>
    <col min="25" max="25" width="10.5703125" style="36" hidden="1" customWidth="1"/>
    <col min="26" max="26" width="14" style="36" customWidth="1"/>
    <col min="27" max="27" width="10.5703125" style="36" customWidth="1"/>
    <col min="28" max="28" width="12.85546875" style="36" customWidth="1"/>
    <col min="29" max="29" width="9.42578125" style="36" customWidth="1"/>
    <col min="30" max="30" width="12.85546875" style="36" customWidth="1"/>
    <col min="31" max="31" width="14" style="36" customWidth="1"/>
    <col min="32" max="16384" width="9.140625" style="36"/>
  </cols>
  <sheetData>
    <row r="2" spans="2:46" ht="36.950000000000003" customHeight="1"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T2" s="37" t="s">
        <v>740</v>
      </c>
    </row>
    <row r="3" spans="2:46" ht="6.95" customHeight="1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AT3" s="37" t="s">
        <v>38</v>
      </c>
    </row>
    <row r="4" spans="2:46" ht="24.95" customHeight="1">
      <c r="B4" s="40"/>
      <c r="D4" s="41" t="s">
        <v>128</v>
      </c>
      <c r="M4" s="40"/>
      <c r="N4" s="107" t="s">
        <v>59</v>
      </c>
      <c r="AT4" s="37" t="s">
        <v>53</v>
      </c>
    </row>
    <row r="5" spans="2:46" ht="6.95" customHeight="1">
      <c r="B5" s="40"/>
      <c r="M5" s="40"/>
    </row>
    <row r="6" spans="2:46" ht="12" customHeight="1">
      <c r="B6" s="40"/>
      <c r="D6" s="46" t="s">
        <v>63</v>
      </c>
      <c r="M6" s="40"/>
    </row>
    <row r="7" spans="2:46" ht="16.5" customHeight="1">
      <c r="B7" s="40"/>
      <c r="E7" s="353" t="str">
        <f>'Rekapitulace komunik+VO AmPark'!K6</f>
        <v>Zelená infrastruktura 2 - městské parky - Americký park</v>
      </c>
      <c r="F7" s="354"/>
      <c r="G7" s="354"/>
      <c r="H7" s="354"/>
      <c r="M7" s="40"/>
    </row>
    <row r="8" spans="2:46" s="50" customFormat="1" ht="12" customHeight="1">
      <c r="B8" s="49"/>
      <c r="D8" s="46" t="s">
        <v>129</v>
      </c>
      <c r="M8" s="49"/>
    </row>
    <row r="9" spans="2:46" s="50" customFormat="1" ht="16.5" customHeight="1">
      <c r="B9" s="49"/>
      <c r="E9" s="336" t="s">
        <v>975</v>
      </c>
      <c r="F9" s="352"/>
      <c r="G9" s="352"/>
      <c r="H9" s="352"/>
      <c r="M9" s="49"/>
    </row>
    <row r="10" spans="2:46" s="50" customFormat="1">
      <c r="B10" s="49"/>
      <c r="M10" s="49"/>
    </row>
    <row r="11" spans="2:46" s="50" customFormat="1" ht="12" customHeight="1">
      <c r="B11" s="49"/>
      <c r="D11" s="46" t="s">
        <v>65</v>
      </c>
      <c r="F11" s="44" t="s">
        <v>50</v>
      </c>
      <c r="I11" s="46" t="s">
        <v>66</v>
      </c>
      <c r="J11" s="44" t="s">
        <v>50</v>
      </c>
      <c r="M11" s="49"/>
    </row>
    <row r="12" spans="2:46" s="50" customFormat="1" ht="12" customHeight="1">
      <c r="B12" s="49"/>
      <c r="D12" s="46" t="s">
        <v>67</v>
      </c>
      <c r="F12" s="44" t="s">
        <v>36</v>
      </c>
      <c r="I12" s="46" t="s">
        <v>3</v>
      </c>
      <c r="J12" s="73" t="str">
        <f>'Rekapitulace komunik+VO AmPark'!AN8</f>
        <v>28. 5. 2024</v>
      </c>
      <c r="M12" s="49"/>
    </row>
    <row r="13" spans="2:46" s="50" customFormat="1" ht="10.9" customHeight="1">
      <c r="B13" s="49"/>
      <c r="M13" s="49"/>
    </row>
    <row r="14" spans="2:46" s="50" customFormat="1" ht="12" customHeight="1">
      <c r="B14" s="49"/>
      <c r="D14" s="46" t="s">
        <v>70</v>
      </c>
      <c r="I14" s="46" t="s">
        <v>71</v>
      </c>
      <c r="J14" s="44" t="s">
        <v>718</v>
      </c>
      <c r="M14" s="49"/>
    </row>
    <row r="15" spans="2:46" s="50" customFormat="1" ht="18" customHeight="1">
      <c r="B15" s="49"/>
      <c r="E15" s="44" t="s">
        <v>719</v>
      </c>
      <c r="I15" s="46" t="s">
        <v>73</v>
      </c>
      <c r="J15" s="44" t="s">
        <v>50</v>
      </c>
      <c r="M15" s="49"/>
    </row>
    <row r="16" spans="2:46" s="50" customFormat="1" ht="6.95" customHeight="1">
      <c r="B16" s="49"/>
      <c r="M16" s="49"/>
    </row>
    <row r="17" spans="2:13" s="50" customFormat="1" ht="12" customHeight="1">
      <c r="B17" s="49"/>
      <c r="D17" s="46" t="s">
        <v>720</v>
      </c>
      <c r="I17" s="46" t="s">
        <v>71</v>
      </c>
      <c r="J17" s="257" t="str">
        <f>'Rekapitulace komunik+VO AmPark'!AN13</f>
        <v>Vyplň údaj</v>
      </c>
      <c r="M17" s="49"/>
    </row>
    <row r="18" spans="2:13" s="50" customFormat="1" ht="18" customHeight="1">
      <c r="B18" s="49"/>
      <c r="E18" s="371" t="str">
        <f>'Rekapitulace komunik+VO AmPark'!E14</f>
        <v>Vyplň údaj</v>
      </c>
      <c r="F18" s="347"/>
      <c r="G18" s="347"/>
      <c r="H18" s="347"/>
      <c r="I18" s="46" t="s">
        <v>73</v>
      </c>
      <c r="J18" s="257" t="str">
        <f>'Rekapitulace komunik+VO AmPark'!AN14</f>
        <v>Vyplň údaj</v>
      </c>
      <c r="M18" s="49"/>
    </row>
    <row r="19" spans="2:13" s="50" customFormat="1" ht="6.95" customHeight="1">
      <c r="B19" s="49"/>
      <c r="M19" s="49"/>
    </row>
    <row r="20" spans="2:13" s="50" customFormat="1" ht="12" customHeight="1">
      <c r="B20" s="49"/>
      <c r="D20" s="46" t="s">
        <v>75</v>
      </c>
      <c r="I20" s="46" t="s">
        <v>71</v>
      </c>
      <c r="J20" s="44" t="s">
        <v>722</v>
      </c>
      <c r="M20" s="49"/>
    </row>
    <row r="21" spans="2:13" s="50" customFormat="1" ht="18" customHeight="1">
      <c r="B21" s="49"/>
      <c r="E21" s="44" t="s">
        <v>723</v>
      </c>
      <c r="I21" s="46" t="s">
        <v>73</v>
      </c>
      <c r="J21" s="44" t="s">
        <v>50</v>
      </c>
      <c r="M21" s="49"/>
    </row>
    <row r="22" spans="2:13" s="50" customFormat="1" ht="6.95" customHeight="1">
      <c r="B22" s="49"/>
      <c r="M22" s="49"/>
    </row>
    <row r="23" spans="2:13" s="50" customFormat="1" ht="12" customHeight="1">
      <c r="B23" s="49"/>
      <c r="D23" s="46" t="s">
        <v>78</v>
      </c>
      <c r="I23" s="46" t="s">
        <v>71</v>
      </c>
      <c r="J23" s="44" t="s">
        <v>50</v>
      </c>
      <c r="M23" s="49"/>
    </row>
    <row r="24" spans="2:13" s="50" customFormat="1" ht="18" customHeight="1">
      <c r="B24" s="49"/>
      <c r="E24" s="44" t="s">
        <v>976</v>
      </c>
      <c r="I24" s="46" t="s">
        <v>73</v>
      </c>
      <c r="J24" s="44" t="s">
        <v>50</v>
      </c>
      <c r="M24" s="49"/>
    </row>
    <row r="25" spans="2:13" s="50" customFormat="1" ht="6.95" customHeight="1">
      <c r="B25" s="49"/>
      <c r="M25" s="49"/>
    </row>
    <row r="26" spans="2:13" s="50" customFormat="1" ht="12" customHeight="1">
      <c r="B26" s="49"/>
      <c r="D26" s="46" t="s">
        <v>80</v>
      </c>
      <c r="M26" s="49"/>
    </row>
    <row r="27" spans="2:13" s="109" customFormat="1" ht="16.5" customHeight="1">
      <c r="B27" s="108"/>
      <c r="E27" s="349" t="s">
        <v>50</v>
      </c>
      <c r="F27" s="349"/>
      <c r="G27" s="349"/>
      <c r="H27" s="349"/>
      <c r="M27" s="108"/>
    </row>
    <row r="28" spans="2:13" s="50" customFormat="1" ht="6.95" customHeight="1">
      <c r="B28" s="49"/>
      <c r="M28" s="49"/>
    </row>
    <row r="29" spans="2:13" s="50" customFormat="1" ht="6.95" customHeight="1">
      <c r="B29" s="49"/>
      <c r="D29" s="74"/>
      <c r="E29" s="74"/>
      <c r="F29" s="74"/>
      <c r="G29" s="74"/>
      <c r="H29" s="74"/>
      <c r="I29" s="74"/>
      <c r="J29" s="74"/>
      <c r="K29" s="74"/>
      <c r="L29" s="74"/>
      <c r="M29" s="49"/>
    </row>
    <row r="30" spans="2:13" s="50" customFormat="1" ht="12.75">
      <c r="B30" s="49"/>
      <c r="E30" s="46" t="s">
        <v>745</v>
      </c>
      <c r="K30" s="111">
        <f>I96</f>
        <v>0</v>
      </c>
      <c r="M30" s="49"/>
    </row>
    <row r="31" spans="2:13" s="50" customFormat="1" ht="12.75">
      <c r="B31" s="49"/>
      <c r="E31" s="46" t="s">
        <v>645</v>
      </c>
      <c r="K31" s="111">
        <f>J96</f>
        <v>0</v>
      </c>
      <c r="M31" s="49"/>
    </row>
    <row r="32" spans="2:13" s="50" customFormat="1" ht="25.35" customHeight="1">
      <c r="B32" s="49"/>
      <c r="D32" s="110" t="s">
        <v>81</v>
      </c>
      <c r="K32" s="88">
        <f>ROUND(K134, 2)</f>
        <v>0</v>
      </c>
      <c r="M32" s="49"/>
    </row>
    <row r="33" spans="2:13" s="50" customFormat="1" ht="6.95" customHeight="1">
      <c r="B33" s="49"/>
      <c r="D33" s="74"/>
      <c r="E33" s="74"/>
      <c r="F33" s="74"/>
      <c r="G33" s="74"/>
      <c r="H33" s="74"/>
      <c r="I33" s="74"/>
      <c r="J33" s="74"/>
      <c r="K33" s="74"/>
      <c r="L33" s="74"/>
      <c r="M33" s="49"/>
    </row>
    <row r="34" spans="2:13" s="50" customFormat="1" ht="14.45" customHeight="1">
      <c r="B34" s="49"/>
      <c r="F34" s="53" t="s">
        <v>83</v>
      </c>
      <c r="I34" s="53" t="s">
        <v>82</v>
      </c>
      <c r="K34" s="53" t="s">
        <v>84</v>
      </c>
      <c r="M34" s="49"/>
    </row>
    <row r="35" spans="2:13" s="50" customFormat="1" ht="14.45" customHeight="1">
      <c r="B35" s="49"/>
      <c r="D35" s="76" t="s">
        <v>29</v>
      </c>
      <c r="E35" s="46" t="s">
        <v>85</v>
      </c>
      <c r="F35" s="111">
        <f>ROUND((SUM(BE134:BE350)),  2)</f>
        <v>0</v>
      </c>
      <c r="I35" s="112">
        <v>0.21</v>
      </c>
      <c r="K35" s="111">
        <f>ROUND(((SUM(BE134:BE350))*I35),  2)</f>
        <v>0</v>
      </c>
      <c r="M35" s="49"/>
    </row>
    <row r="36" spans="2:13" s="50" customFormat="1" ht="14.45" customHeight="1">
      <c r="B36" s="49"/>
      <c r="E36" s="46" t="s">
        <v>86</v>
      </c>
      <c r="F36" s="111">
        <f>ROUND((SUM(BF134:BF350)),  2)</f>
        <v>0</v>
      </c>
      <c r="I36" s="112">
        <v>0.12</v>
      </c>
      <c r="K36" s="111">
        <f>ROUND(((SUM(BF134:BF350))*I36),  2)</f>
        <v>0</v>
      </c>
      <c r="M36" s="49"/>
    </row>
    <row r="37" spans="2:13" s="50" customFormat="1" ht="14.45" hidden="1" customHeight="1">
      <c r="B37" s="49"/>
      <c r="E37" s="46" t="s">
        <v>87</v>
      </c>
      <c r="F37" s="111">
        <f>ROUND((SUM(BG134:BG350)),  2)</f>
        <v>0</v>
      </c>
      <c r="I37" s="112">
        <v>0.21</v>
      </c>
      <c r="K37" s="111">
        <f>0</f>
        <v>0</v>
      </c>
      <c r="M37" s="49"/>
    </row>
    <row r="38" spans="2:13" s="50" customFormat="1" ht="14.45" hidden="1" customHeight="1">
      <c r="B38" s="49"/>
      <c r="E38" s="46" t="s">
        <v>88</v>
      </c>
      <c r="F38" s="111">
        <f>ROUND((SUM(BH134:BH350)),  2)</f>
        <v>0</v>
      </c>
      <c r="I38" s="112">
        <v>0.12</v>
      </c>
      <c r="K38" s="111">
        <f>0</f>
        <v>0</v>
      </c>
      <c r="M38" s="49"/>
    </row>
    <row r="39" spans="2:13" s="50" customFormat="1" ht="14.45" hidden="1" customHeight="1">
      <c r="B39" s="49"/>
      <c r="E39" s="46" t="s">
        <v>89</v>
      </c>
      <c r="F39" s="111">
        <f>ROUND((SUM(BI134:BI350)),  2)</f>
        <v>0</v>
      </c>
      <c r="I39" s="112">
        <v>0</v>
      </c>
      <c r="K39" s="111">
        <f>0</f>
        <v>0</v>
      </c>
      <c r="M39" s="49"/>
    </row>
    <row r="40" spans="2:13" s="50" customFormat="1" ht="6.95" customHeight="1">
      <c r="B40" s="49"/>
      <c r="M40" s="49"/>
    </row>
    <row r="41" spans="2:13" s="50" customFormat="1" ht="25.35" customHeight="1">
      <c r="B41" s="49"/>
      <c r="C41" s="113"/>
      <c r="D41" s="114" t="s">
        <v>90</v>
      </c>
      <c r="E41" s="78"/>
      <c r="F41" s="78"/>
      <c r="G41" s="115" t="s">
        <v>91</v>
      </c>
      <c r="H41" s="116" t="s">
        <v>92</v>
      </c>
      <c r="I41" s="78"/>
      <c r="J41" s="78"/>
      <c r="K41" s="117">
        <f>SUM(K32:K39)</f>
        <v>0</v>
      </c>
      <c r="L41" s="118"/>
      <c r="M41" s="49"/>
    </row>
    <row r="42" spans="2:13" s="50" customFormat="1" ht="14.45" customHeight="1">
      <c r="B42" s="49"/>
      <c r="M42" s="49"/>
    </row>
    <row r="43" spans="2:13" ht="14.45" customHeight="1">
      <c r="B43" s="40"/>
      <c r="M43" s="40"/>
    </row>
    <row r="44" spans="2:13" ht="14.45" customHeight="1">
      <c r="B44" s="40"/>
      <c r="M44" s="40"/>
    </row>
    <row r="45" spans="2:13" ht="14.45" customHeight="1">
      <c r="B45" s="40"/>
      <c r="M45" s="40"/>
    </row>
    <row r="46" spans="2:13" ht="14.45" customHeight="1">
      <c r="B46" s="40"/>
      <c r="M46" s="40"/>
    </row>
    <row r="47" spans="2:13" ht="14.45" customHeight="1">
      <c r="B47" s="40"/>
      <c r="M47" s="40"/>
    </row>
    <row r="48" spans="2:13" ht="14.45" customHeight="1">
      <c r="B48" s="40"/>
      <c r="M48" s="40"/>
    </row>
    <row r="49" spans="2:13" ht="14.45" customHeight="1">
      <c r="B49" s="40"/>
      <c r="M49" s="40"/>
    </row>
    <row r="50" spans="2:13" s="50" customFormat="1" ht="14.45" customHeight="1">
      <c r="B50" s="49"/>
      <c r="D50" s="60" t="s">
        <v>93</v>
      </c>
      <c r="E50" s="61"/>
      <c r="F50" s="61"/>
      <c r="G50" s="60" t="s">
        <v>94</v>
      </c>
      <c r="H50" s="61"/>
      <c r="I50" s="61"/>
      <c r="J50" s="61"/>
      <c r="K50" s="61"/>
      <c r="L50" s="61"/>
      <c r="M50" s="49"/>
    </row>
    <row r="51" spans="2:13">
      <c r="B51" s="40"/>
      <c r="M51" s="40"/>
    </row>
    <row r="52" spans="2:13">
      <c r="B52" s="40"/>
      <c r="M52" s="40"/>
    </row>
    <row r="53" spans="2:13">
      <c r="B53" s="40"/>
      <c r="M53" s="40"/>
    </row>
    <row r="54" spans="2:13">
      <c r="B54" s="40"/>
      <c r="M54" s="40"/>
    </row>
    <row r="55" spans="2:13">
      <c r="B55" s="40"/>
      <c r="M55" s="40"/>
    </row>
    <row r="56" spans="2:13">
      <c r="B56" s="40"/>
      <c r="M56" s="40"/>
    </row>
    <row r="57" spans="2:13">
      <c r="B57" s="40"/>
      <c r="M57" s="40"/>
    </row>
    <row r="58" spans="2:13">
      <c r="B58" s="40"/>
      <c r="M58" s="40"/>
    </row>
    <row r="59" spans="2:13">
      <c r="B59" s="40"/>
      <c r="M59" s="40"/>
    </row>
    <row r="60" spans="2:13">
      <c r="B60" s="40"/>
      <c r="M60" s="40"/>
    </row>
    <row r="61" spans="2:13" s="50" customFormat="1" ht="12.75">
      <c r="B61" s="49"/>
      <c r="D61" s="62" t="s">
        <v>95</v>
      </c>
      <c r="E61" s="52"/>
      <c r="F61" s="119" t="s">
        <v>96</v>
      </c>
      <c r="G61" s="62" t="s">
        <v>95</v>
      </c>
      <c r="H61" s="52"/>
      <c r="I61" s="52"/>
      <c r="J61" s="120" t="s">
        <v>96</v>
      </c>
      <c r="K61" s="52"/>
      <c r="L61" s="52"/>
      <c r="M61" s="49"/>
    </row>
    <row r="62" spans="2:13">
      <c r="B62" s="40"/>
      <c r="M62" s="40"/>
    </row>
    <row r="63" spans="2:13">
      <c r="B63" s="40"/>
      <c r="M63" s="40"/>
    </row>
    <row r="64" spans="2:13">
      <c r="B64" s="40"/>
      <c r="M64" s="40"/>
    </row>
    <row r="65" spans="2:13" s="50" customFormat="1" ht="12.75">
      <c r="B65" s="49"/>
      <c r="D65" s="60" t="s">
        <v>97</v>
      </c>
      <c r="E65" s="61"/>
      <c r="F65" s="61"/>
      <c r="G65" s="60" t="s">
        <v>726</v>
      </c>
      <c r="H65" s="61"/>
      <c r="I65" s="61"/>
      <c r="J65" s="61"/>
      <c r="K65" s="61"/>
      <c r="L65" s="61"/>
      <c r="M65" s="49"/>
    </row>
    <row r="66" spans="2:13">
      <c r="B66" s="40"/>
      <c r="M66" s="40"/>
    </row>
    <row r="67" spans="2:13">
      <c r="B67" s="40"/>
      <c r="M67" s="40"/>
    </row>
    <row r="68" spans="2:13">
      <c r="B68" s="40"/>
      <c r="M68" s="40"/>
    </row>
    <row r="69" spans="2:13">
      <c r="B69" s="40"/>
      <c r="M69" s="40"/>
    </row>
    <row r="70" spans="2:13">
      <c r="B70" s="40"/>
      <c r="M70" s="40"/>
    </row>
    <row r="71" spans="2:13">
      <c r="B71" s="40"/>
      <c r="M71" s="40"/>
    </row>
    <row r="72" spans="2:13">
      <c r="B72" s="40"/>
      <c r="M72" s="40"/>
    </row>
    <row r="73" spans="2:13">
      <c r="B73" s="40"/>
      <c r="M73" s="40"/>
    </row>
    <row r="74" spans="2:13">
      <c r="B74" s="40"/>
      <c r="M74" s="40"/>
    </row>
    <row r="75" spans="2:13">
      <c r="B75" s="40"/>
      <c r="M75" s="40"/>
    </row>
    <row r="76" spans="2:13" s="50" customFormat="1" ht="12.75">
      <c r="B76" s="49"/>
      <c r="D76" s="62" t="s">
        <v>95</v>
      </c>
      <c r="E76" s="52"/>
      <c r="F76" s="119" t="s">
        <v>96</v>
      </c>
      <c r="G76" s="62" t="s">
        <v>95</v>
      </c>
      <c r="H76" s="52"/>
      <c r="I76" s="52"/>
      <c r="J76" s="120" t="s">
        <v>96</v>
      </c>
      <c r="K76" s="52"/>
      <c r="L76" s="52"/>
      <c r="M76" s="49"/>
    </row>
    <row r="77" spans="2:13" s="50" customFormat="1" ht="14.45" customHeight="1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49"/>
    </row>
    <row r="81" spans="2:47" s="50" customFormat="1" ht="6.95" customHeight="1"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49"/>
    </row>
    <row r="82" spans="2:47" s="50" customFormat="1" ht="24.95" customHeight="1">
      <c r="B82" s="49"/>
      <c r="C82" s="41" t="s">
        <v>131</v>
      </c>
      <c r="M82" s="49"/>
    </row>
    <row r="83" spans="2:47" s="50" customFormat="1" ht="6.95" customHeight="1">
      <c r="B83" s="49"/>
      <c r="M83" s="49"/>
    </row>
    <row r="84" spans="2:47" s="50" customFormat="1" ht="12" customHeight="1">
      <c r="B84" s="49"/>
      <c r="C84" s="46" t="s">
        <v>63</v>
      </c>
      <c r="M84" s="49"/>
    </row>
    <row r="85" spans="2:47" s="50" customFormat="1" ht="16.5" customHeight="1">
      <c r="B85" s="49"/>
      <c r="E85" s="353" t="str">
        <f>E7</f>
        <v>Zelená infrastruktura 2 - městské parky - Americký park</v>
      </c>
      <c r="F85" s="354"/>
      <c r="G85" s="354"/>
      <c r="H85" s="354"/>
      <c r="M85" s="49"/>
    </row>
    <row r="86" spans="2:47" s="50" customFormat="1" ht="12" customHeight="1">
      <c r="B86" s="49"/>
      <c r="C86" s="46" t="s">
        <v>129</v>
      </c>
      <c r="M86" s="49"/>
    </row>
    <row r="87" spans="2:47" s="50" customFormat="1" ht="16.5" customHeight="1">
      <c r="B87" s="49"/>
      <c r="E87" s="336" t="str">
        <f>E9</f>
        <v>SO 04 - VO a elektroinstalace</v>
      </c>
      <c r="F87" s="352"/>
      <c r="G87" s="352"/>
      <c r="H87" s="352"/>
      <c r="M87" s="49"/>
    </row>
    <row r="88" spans="2:47" s="50" customFormat="1" ht="6.95" customHeight="1">
      <c r="B88" s="49"/>
      <c r="M88" s="49"/>
    </row>
    <row r="89" spans="2:47" s="50" customFormat="1" ht="12" customHeight="1">
      <c r="B89" s="49"/>
      <c r="C89" s="46" t="s">
        <v>67</v>
      </c>
      <c r="F89" s="44" t="str">
        <f>F12</f>
        <v>Holešov</v>
      </c>
      <c r="I89" s="46" t="s">
        <v>3</v>
      </c>
      <c r="J89" s="73" t="str">
        <f>IF(J12="","",J12)</f>
        <v>28. 5. 2024</v>
      </c>
      <c r="M89" s="49"/>
    </row>
    <row r="90" spans="2:47" s="50" customFormat="1" ht="6.95" customHeight="1">
      <c r="B90" s="49"/>
      <c r="M90" s="49"/>
    </row>
    <row r="91" spans="2:47" s="50" customFormat="1" ht="25.7" customHeight="1">
      <c r="B91" s="49"/>
      <c r="C91" s="46" t="s">
        <v>70</v>
      </c>
      <c r="F91" s="44" t="str">
        <f>E15</f>
        <v>Město Holešov, Masarykova 628, 769 01 Holešov</v>
      </c>
      <c r="I91" s="46" t="s">
        <v>75</v>
      </c>
      <c r="J91" s="47" t="str">
        <f>E21</f>
        <v>Atregia s.r.o., Vážného 10</v>
      </c>
      <c r="M91" s="49"/>
    </row>
    <row r="92" spans="2:47" s="50" customFormat="1" ht="15.2" customHeight="1">
      <c r="B92" s="49"/>
      <c r="C92" s="46" t="s">
        <v>720</v>
      </c>
      <c r="F92" s="44" t="str">
        <f>IF(E18="","",E18)</f>
        <v>Vyplň údaj</v>
      </c>
      <c r="I92" s="46" t="s">
        <v>78</v>
      </c>
      <c r="J92" s="47" t="str">
        <f>E24</f>
        <v>Marie Ponomarenko</v>
      </c>
      <c r="M92" s="49"/>
    </row>
    <row r="93" spans="2:47" s="50" customFormat="1" ht="10.35" customHeight="1">
      <c r="B93" s="49"/>
      <c r="M93" s="49"/>
    </row>
    <row r="94" spans="2:47" s="50" customFormat="1" ht="29.25" customHeight="1">
      <c r="B94" s="49"/>
      <c r="C94" s="121" t="s">
        <v>132</v>
      </c>
      <c r="D94" s="113"/>
      <c r="E94" s="113"/>
      <c r="F94" s="113"/>
      <c r="G94" s="113"/>
      <c r="H94" s="113"/>
      <c r="I94" s="122" t="s">
        <v>746</v>
      </c>
      <c r="J94" s="122" t="s">
        <v>747</v>
      </c>
      <c r="K94" s="122" t="s">
        <v>133</v>
      </c>
      <c r="L94" s="113"/>
      <c r="M94" s="49"/>
    </row>
    <row r="95" spans="2:47" s="50" customFormat="1" ht="10.35" customHeight="1">
      <c r="B95" s="49"/>
      <c r="M95" s="49"/>
    </row>
    <row r="96" spans="2:47" s="50" customFormat="1" ht="22.9" customHeight="1">
      <c r="B96" s="49"/>
      <c r="C96" s="123" t="s">
        <v>134</v>
      </c>
      <c r="I96" s="88">
        <f>Q134</f>
        <v>0</v>
      </c>
      <c r="J96" s="88">
        <f>R134</f>
        <v>0</v>
      </c>
      <c r="K96" s="88">
        <f>K134</f>
        <v>0</v>
      </c>
      <c r="M96" s="49"/>
      <c r="AU96" s="37" t="s">
        <v>135</v>
      </c>
    </row>
    <row r="97" spans="2:13" s="125" customFormat="1" ht="24.95" customHeight="1">
      <c r="B97" s="124"/>
      <c r="D97" s="126" t="s">
        <v>977</v>
      </c>
      <c r="E97" s="127"/>
      <c r="F97" s="127"/>
      <c r="G97" s="127"/>
      <c r="H97" s="127"/>
      <c r="I97" s="128">
        <f>Q135</f>
        <v>0</v>
      </c>
      <c r="J97" s="128">
        <f>R135</f>
        <v>0</v>
      </c>
      <c r="K97" s="128">
        <f>K135</f>
        <v>0</v>
      </c>
      <c r="M97" s="124"/>
    </row>
    <row r="98" spans="2:13" s="125" customFormat="1" ht="24.95" customHeight="1">
      <c r="B98" s="124"/>
      <c r="D98" s="126" t="s">
        <v>978</v>
      </c>
      <c r="E98" s="127"/>
      <c r="F98" s="127"/>
      <c r="G98" s="127"/>
      <c r="H98" s="127"/>
      <c r="I98" s="128">
        <f>Q138</f>
        <v>0</v>
      </c>
      <c r="J98" s="128">
        <f>R138</f>
        <v>0</v>
      </c>
      <c r="K98" s="128">
        <f>K138</f>
        <v>0</v>
      </c>
      <c r="M98" s="124"/>
    </row>
    <row r="99" spans="2:13" s="125" customFormat="1" ht="24.95" customHeight="1">
      <c r="B99" s="124"/>
      <c r="D99" s="126" t="s">
        <v>979</v>
      </c>
      <c r="E99" s="127"/>
      <c r="F99" s="127"/>
      <c r="G99" s="127"/>
      <c r="H99" s="127"/>
      <c r="I99" s="128">
        <f>Q141</f>
        <v>0</v>
      </c>
      <c r="J99" s="128">
        <f>R141</f>
        <v>0</v>
      </c>
      <c r="K99" s="128">
        <f>K141</f>
        <v>0</v>
      </c>
      <c r="M99" s="124"/>
    </row>
    <row r="100" spans="2:13" s="125" customFormat="1" ht="24.95" customHeight="1">
      <c r="B100" s="124"/>
      <c r="D100" s="126" t="s">
        <v>980</v>
      </c>
      <c r="E100" s="127"/>
      <c r="F100" s="127"/>
      <c r="G100" s="127"/>
      <c r="H100" s="127"/>
      <c r="I100" s="128">
        <f>Q146</f>
        <v>0</v>
      </c>
      <c r="J100" s="128">
        <f>R146</f>
        <v>0</v>
      </c>
      <c r="K100" s="128">
        <f>K146</f>
        <v>0</v>
      </c>
      <c r="M100" s="124"/>
    </row>
    <row r="101" spans="2:13" s="125" customFormat="1" ht="24.95" customHeight="1">
      <c r="B101" s="124"/>
      <c r="D101" s="126" t="s">
        <v>981</v>
      </c>
      <c r="E101" s="127"/>
      <c r="F101" s="127"/>
      <c r="G101" s="127"/>
      <c r="H101" s="127"/>
      <c r="I101" s="128">
        <f>Q169</f>
        <v>0</v>
      </c>
      <c r="J101" s="128">
        <f>R169</f>
        <v>0</v>
      </c>
      <c r="K101" s="128">
        <f>K169</f>
        <v>0</v>
      </c>
      <c r="M101" s="124"/>
    </row>
    <row r="102" spans="2:13" s="125" customFormat="1" ht="24.95" customHeight="1">
      <c r="B102" s="124"/>
      <c r="D102" s="126" t="s">
        <v>982</v>
      </c>
      <c r="E102" s="127"/>
      <c r="F102" s="127"/>
      <c r="G102" s="127"/>
      <c r="H102" s="127"/>
      <c r="I102" s="128">
        <f>Q176</f>
        <v>0</v>
      </c>
      <c r="J102" s="128">
        <f>R176</f>
        <v>0</v>
      </c>
      <c r="K102" s="128">
        <f>K176</f>
        <v>0</v>
      </c>
      <c r="M102" s="124"/>
    </row>
    <row r="103" spans="2:13" s="125" customFormat="1" ht="24.95" customHeight="1">
      <c r="B103" s="124"/>
      <c r="D103" s="126" t="s">
        <v>983</v>
      </c>
      <c r="E103" s="127"/>
      <c r="F103" s="127"/>
      <c r="G103" s="127"/>
      <c r="H103" s="127"/>
      <c r="I103" s="128">
        <f>Q179</f>
        <v>0</v>
      </c>
      <c r="J103" s="128">
        <f>R179</f>
        <v>0</v>
      </c>
      <c r="K103" s="128">
        <f>K179</f>
        <v>0</v>
      </c>
      <c r="M103" s="124"/>
    </row>
    <row r="104" spans="2:13" s="125" customFormat="1" ht="24.95" customHeight="1">
      <c r="B104" s="124"/>
      <c r="D104" s="126" t="s">
        <v>984</v>
      </c>
      <c r="E104" s="127"/>
      <c r="F104" s="127"/>
      <c r="G104" s="127"/>
      <c r="H104" s="127"/>
      <c r="I104" s="128">
        <f>Q186</f>
        <v>0</v>
      </c>
      <c r="J104" s="128">
        <f>R186</f>
        <v>0</v>
      </c>
      <c r="K104" s="128">
        <f>K186</f>
        <v>0</v>
      </c>
      <c r="M104" s="124"/>
    </row>
    <row r="105" spans="2:13" s="125" customFormat="1" ht="24.95" customHeight="1">
      <c r="B105" s="124"/>
      <c r="D105" s="126" t="s">
        <v>985</v>
      </c>
      <c r="E105" s="127"/>
      <c r="F105" s="127"/>
      <c r="G105" s="127"/>
      <c r="H105" s="127"/>
      <c r="I105" s="128">
        <f>Q191</f>
        <v>0</v>
      </c>
      <c r="J105" s="128">
        <f>R191</f>
        <v>0</v>
      </c>
      <c r="K105" s="128">
        <f>K191</f>
        <v>0</v>
      </c>
      <c r="M105" s="124"/>
    </row>
    <row r="106" spans="2:13" s="125" customFormat="1" ht="24.95" customHeight="1">
      <c r="B106" s="124"/>
      <c r="D106" s="126" t="s">
        <v>986</v>
      </c>
      <c r="E106" s="127"/>
      <c r="F106" s="127"/>
      <c r="G106" s="127"/>
      <c r="H106" s="127"/>
      <c r="I106" s="128">
        <f>Q194</f>
        <v>0</v>
      </c>
      <c r="J106" s="128">
        <f>R194</f>
        <v>0</v>
      </c>
      <c r="K106" s="128">
        <f>K194</f>
        <v>0</v>
      </c>
      <c r="M106" s="124"/>
    </row>
    <row r="107" spans="2:13" s="125" customFormat="1" ht="24.95" customHeight="1">
      <c r="B107" s="124"/>
      <c r="D107" s="126" t="s">
        <v>987</v>
      </c>
      <c r="E107" s="127"/>
      <c r="F107" s="127"/>
      <c r="G107" s="127"/>
      <c r="H107" s="127"/>
      <c r="I107" s="128">
        <f>Q199</f>
        <v>0</v>
      </c>
      <c r="J107" s="128">
        <f>R199</f>
        <v>0</v>
      </c>
      <c r="K107" s="128">
        <f>K199</f>
        <v>0</v>
      </c>
      <c r="M107" s="124"/>
    </row>
    <row r="108" spans="2:13" s="125" customFormat="1" ht="24.95" customHeight="1">
      <c r="B108" s="124"/>
      <c r="D108" s="126" t="s">
        <v>988</v>
      </c>
      <c r="E108" s="127"/>
      <c r="F108" s="127"/>
      <c r="G108" s="127"/>
      <c r="H108" s="127"/>
      <c r="I108" s="128">
        <f>Q206</f>
        <v>0</v>
      </c>
      <c r="J108" s="128">
        <f>R206</f>
        <v>0</v>
      </c>
      <c r="K108" s="128">
        <f>K206</f>
        <v>0</v>
      </c>
      <c r="M108" s="124"/>
    </row>
    <row r="109" spans="2:13" s="125" customFormat="1" ht="24.95" customHeight="1">
      <c r="B109" s="124"/>
      <c r="D109" s="126" t="s">
        <v>989</v>
      </c>
      <c r="E109" s="127"/>
      <c r="F109" s="127"/>
      <c r="G109" s="127"/>
      <c r="H109" s="127"/>
      <c r="I109" s="128">
        <f>Q215</f>
        <v>0</v>
      </c>
      <c r="J109" s="128">
        <f>R215</f>
        <v>0</v>
      </c>
      <c r="K109" s="128">
        <f>K215</f>
        <v>0</v>
      </c>
      <c r="M109" s="124"/>
    </row>
    <row r="110" spans="2:13" s="125" customFormat="1" ht="24.95" customHeight="1">
      <c r="B110" s="124"/>
      <c r="D110" s="126" t="s">
        <v>990</v>
      </c>
      <c r="E110" s="127"/>
      <c r="F110" s="127"/>
      <c r="G110" s="127"/>
      <c r="H110" s="127"/>
      <c r="I110" s="128">
        <f>Q220</f>
        <v>0</v>
      </c>
      <c r="J110" s="128">
        <f>R220</f>
        <v>0</v>
      </c>
      <c r="K110" s="128">
        <f>K220</f>
        <v>0</v>
      </c>
      <c r="M110" s="124"/>
    </row>
    <row r="111" spans="2:13" s="125" customFormat="1" ht="24.95" customHeight="1">
      <c r="B111" s="124"/>
      <c r="D111" s="126" t="s">
        <v>991</v>
      </c>
      <c r="E111" s="127"/>
      <c r="F111" s="127"/>
      <c r="G111" s="127"/>
      <c r="H111" s="127"/>
      <c r="I111" s="128">
        <f>Q267</f>
        <v>0</v>
      </c>
      <c r="J111" s="128">
        <f>R267</f>
        <v>0</v>
      </c>
      <c r="K111" s="128">
        <f>K267</f>
        <v>0</v>
      </c>
      <c r="M111" s="124"/>
    </row>
    <row r="112" spans="2:13" s="125" customFormat="1" ht="24.95" customHeight="1">
      <c r="B112" s="124"/>
      <c r="D112" s="126" t="s">
        <v>992</v>
      </c>
      <c r="E112" s="127"/>
      <c r="F112" s="127"/>
      <c r="G112" s="127"/>
      <c r="H112" s="127"/>
      <c r="I112" s="128">
        <f>Q292</f>
        <v>0</v>
      </c>
      <c r="J112" s="128">
        <f>R292</f>
        <v>0</v>
      </c>
      <c r="K112" s="128">
        <f>K292</f>
        <v>0</v>
      </c>
      <c r="M112" s="124"/>
    </row>
    <row r="113" spans="2:13" s="125" customFormat="1" ht="24.95" customHeight="1">
      <c r="B113" s="124"/>
      <c r="D113" s="126" t="s">
        <v>993</v>
      </c>
      <c r="E113" s="127"/>
      <c r="F113" s="127"/>
      <c r="G113" s="127"/>
      <c r="H113" s="127"/>
      <c r="I113" s="128">
        <f>Q335</f>
        <v>0</v>
      </c>
      <c r="J113" s="128">
        <f>R335</f>
        <v>0</v>
      </c>
      <c r="K113" s="128">
        <f>K335</f>
        <v>0</v>
      </c>
      <c r="M113" s="124"/>
    </row>
    <row r="114" spans="2:13" s="125" customFormat="1" ht="24.95" customHeight="1">
      <c r="B114" s="124"/>
      <c r="D114" s="126" t="s">
        <v>994</v>
      </c>
      <c r="E114" s="127"/>
      <c r="F114" s="127"/>
      <c r="G114" s="127"/>
      <c r="H114" s="127"/>
      <c r="I114" s="128">
        <f>Q340</f>
        <v>0</v>
      </c>
      <c r="J114" s="128">
        <f>R340</f>
        <v>0</v>
      </c>
      <c r="K114" s="128">
        <f>K340</f>
        <v>0</v>
      </c>
      <c r="M114" s="124"/>
    </row>
    <row r="115" spans="2:13" s="50" customFormat="1" ht="21.75" customHeight="1">
      <c r="B115" s="49"/>
      <c r="M115" s="49"/>
    </row>
    <row r="116" spans="2:13" s="50" customFormat="1" ht="6.95" customHeight="1">
      <c r="B116" s="63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49"/>
    </row>
    <row r="120" spans="2:13" s="50" customFormat="1" ht="6.95" customHeight="1">
      <c r="B120" s="65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49"/>
    </row>
    <row r="121" spans="2:13" s="50" customFormat="1" ht="24.95" customHeight="1">
      <c r="B121" s="49"/>
      <c r="C121" s="41" t="s">
        <v>149</v>
      </c>
      <c r="M121" s="49"/>
    </row>
    <row r="122" spans="2:13" s="50" customFormat="1" ht="6.95" customHeight="1">
      <c r="B122" s="49"/>
      <c r="M122" s="49"/>
    </row>
    <row r="123" spans="2:13" s="50" customFormat="1" ht="12" customHeight="1">
      <c r="B123" s="49"/>
      <c r="C123" s="46" t="s">
        <v>63</v>
      </c>
      <c r="M123" s="49"/>
    </row>
    <row r="124" spans="2:13" s="50" customFormat="1" ht="16.5" customHeight="1">
      <c r="B124" s="49"/>
      <c r="E124" s="353" t="str">
        <f>E7</f>
        <v>Zelená infrastruktura 2 - městské parky - Americký park</v>
      </c>
      <c r="F124" s="354"/>
      <c r="G124" s="354"/>
      <c r="H124" s="354"/>
      <c r="M124" s="49"/>
    </row>
    <row r="125" spans="2:13" s="50" customFormat="1" ht="12" customHeight="1">
      <c r="B125" s="49"/>
      <c r="C125" s="46" t="s">
        <v>129</v>
      </c>
      <c r="M125" s="49"/>
    </row>
    <row r="126" spans="2:13" s="50" customFormat="1" ht="16.5" customHeight="1">
      <c r="B126" s="49"/>
      <c r="E126" s="336" t="str">
        <f>E9</f>
        <v>SO 04 - VO a elektroinstalace</v>
      </c>
      <c r="F126" s="352"/>
      <c r="G126" s="352"/>
      <c r="H126" s="352"/>
      <c r="M126" s="49"/>
    </row>
    <row r="127" spans="2:13" s="50" customFormat="1" ht="6.95" customHeight="1">
      <c r="B127" s="49"/>
      <c r="M127" s="49"/>
    </row>
    <row r="128" spans="2:13" s="50" customFormat="1" ht="12" customHeight="1">
      <c r="B128" s="49"/>
      <c r="C128" s="46" t="s">
        <v>67</v>
      </c>
      <c r="F128" s="44" t="str">
        <f>F12</f>
        <v>Holešov</v>
      </c>
      <c r="I128" s="46" t="s">
        <v>3</v>
      </c>
      <c r="J128" s="73" t="str">
        <f>IF(J12="","",J12)</f>
        <v>28. 5. 2024</v>
      </c>
      <c r="M128" s="49"/>
    </row>
    <row r="129" spans="2:65" s="50" customFormat="1" ht="6.95" customHeight="1">
      <c r="B129" s="49"/>
      <c r="M129" s="49"/>
    </row>
    <row r="130" spans="2:65" s="50" customFormat="1" ht="25.7" customHeight="1">
      <c r="B130" s="49"/>
      <c r="C130" s="46" t="s">
        <v>70</v>
      </c>
      <c r="F130" s="44" t="str">
        <f>E15</f>
        <v>Město Holešov, Masarykova 628, 769 01 Holešov</v>
      </c>
      <c r="I130" s="46" t="s">
        <v>75</v>
      </c>
      <c r="J130" s="47" t="str">
        <f>E21</f>
        <v>Atregia s.r.o., Vážného 10</v>
      </c>
      <c r="M130" s="49"/>
    </row>
    <row r="131" spans="2:65" s="50" customFormat="1" ht="15.2" customHeight="1">
      <c r="B131" s="49"/>
      <c r="C131" s="46" t="s">
        <v>720</v>
      </c>
      <c r="F131" s="44" t="str">
        <f>IF(E18="","",E18)</f>
        <v>Vyplň údaj</v>
      </c>
      <c r="I131" s="46" t="s">
        <v>78</v>
      </c>
      <c r="J131" s="47" t="str">
        <f>E24</f>
        <v>Marie Ponomarenko</v>
      </c>
      <c r="M131" s="49"/>
    </row>
    <row r="132" spans="2:65" s="50" customFormat="1" ht="10.35" customHeight="1">
      <c r="B132" s="49"/>
      <c r="M132" s="49"/>
    </row>
    <row r="133" spans="2:65" s="139" customFormat="1" ht="29.25" customHeight="1">
      <c r="B133" s="134"/>
      <c r="C133" s="135" t="s">
        <v>150</v>
      </c>
      <c r="D133" s="136" t="s">
        <v>105</v>
      </c>
      <c r="E133" s="136" t="s">
        <v>101</v>
      </c>
      <c r="F133" s="136" t="s">
        <v>102</v>
      </c>
      <c r="G133" s="136" t="s">
        <v>151</v>
      </c>
      <c r="H133" s="136" t="s">
        <v>152</v>
      </c>
      <c r="I133" s="136" t="s">
        <v>748</v>
      </c>
      <c r="J133" s="136" t="s">
        <v>749</v>
      </c>
      <c r="K133" s="136" t="s">
        <v>133</v>
      </c>
      <c r="L133" s="137" t="s">
        <v>154</v>
      </c>
      <c r="M133" s="134"/>
      <c r="N133" s="80" t="s">
        <v>50</v>
      </c>
      <c r="O133" s="81" t="s">
        <v>29</v>
      </c>
      <c r="P133" s="81" t="s">
        <v>153</v>
      </c>
      <c r="Q133" s="81" t="s">
        <v>750</v>
      </c>
      <c r="R133" s="81" t="s">
        <v>751</v>
      </c>
      <c r="S133" s="81" t="s">
        <v>155</v>
      </c>
      <c r="T133" s="81" t="s">
        <v>156</v>
      </c>
      <c r="U133" s="81" t="s">
        <v>157</v>
      </c>
      <c r="V133" s="81" t="s">
        <v>158</v>
      </c>
      <c r="W133" s="81" t="s">
        <v>159</v>
      </c>
      <c r="X133" s="82" t="s">
        <v>160</v>
      </c>
    </row>
    <row r="134" spans="2:65" s="50" customFormat="1" ht="22.9" customHeight="1">
      <c r="B134" s="49"/>
      <c r="C134" s="86" t="s">
        <v>161</v>
      </c>
      <c r="K134" s="140">
        <f>BK134</f>
        <v>0</v>
      </c>
      <c r="M134" s="49"/>
      <c r="N134" s="83"/>
      <c r="O134" s="74"/>
      <c r="P134" s="74"/>
      <c r="Q134" s="265">
        <f>Q135+Q138+Q141+Q146+Q169+Q176+Q179+Q186+Q191+Q194+Q199+Q206+Q215+Q220+Q267+Q292+Q335+Q340</f>
        <v>0</v>
      </c>
      <c r="R134" s="265">
        <f>R135+R138+R141+R146+R169+R176+R179+R186+R191+R194+R199+R206+R215+R220+R267+R292+R335+R340</f>
        <v>0</v>
      </c>
      <c r="S134" s="74"/>
      <c r="T134" s="141">
        <f>T135+T138+T141+T146+T169+T176+T179+T186+T191+T194+T199+T206+T215+T220+T267+T292+T335+T340</f>
        <v>0</v>
      </c>
      <c r="U134" s="74"/>
      <c r="V134" s="141">
        <f>V135+V138+V141+V146+V169+V176+V179+V186+V191+V194+V199+V206+V215+V220+V267+V292+V335+V340</f>
        <v>0</v>
      </c>
      <c r="W134" s="74"/>
      <c r="X134" s="142">
        <f>X135+X138+X141+X146+X169+X176+X179+X186+X191+X194+X199+X206+X215+X220+X267+X292+X335+X340</f>
        <v>0</v>
      </c>
      <c r="AT134" s="37" t="s">
        <v>119</v>
      </c>
      <c r="AU134" s="37" t="s">
        <v>135</v>
      </c>
      <c r="BK134" s="143">
        <f>BK135+BK138+BK141+BK146+BK169+BK176+BK179+BK186+BK191+BK194+BK199+BK206+BK215+BK220+BK267+BK292+BK335+BK340</f>
        <v>0</v>
      </c>
    </row>
    <row r="135" spans="2:65" s="145" customFormat="1" ht="25.9" customHeight="1">
      <c r="B135" s="144"/>
      <c r="D135" s="146" t="s">
        <v>119</v>
      </c>
      <c r="E135" s="147" t="s">
        <v>995</v>
      </c>
      <c r="F135" s="147" t="s">
        <v>996</v>
      </c>
      <c r="I135" s="266"/>
      <c r="J135" s="266"/>
      <c r="K135" s="148">
        <f>BK135</f>
        <v>0</v>
      </c>
      <c r="M135" s="144"/>
      <c r="N135" s="149"/>
      <c r="Q135" s="267">
        <f>SUM(Q136:Q137)</f>
        <v>0</v>
      </c>
      <c r="R135" s="267">
        <f>SUM(R136:R137)</f>
        <v>0</v>
      </c>
      <c r="T135" s="150">
        <f>SUM(T136:T137)</f>
        <v>0</v>
      </c>
      <c r="V135" s="150">
        <f>SUM(V136:V137)</f>
        <v>0</v>
      </c>
      <c r="X135" s="151">
        <f>SUM(X136:X137)</f>
        <v>0</v>
      </c>
      <c r="AR135" s="146" t="s">
        <v>40</v>
      </c>
      <c r="AT135" s="152" t="s">
        <v>119</v>
      </c>
      <c r="AU135" s="152" t="s">
        <v>48</v>
      </c>
      <c r="AY135" s="146" t="s">
        <v>164</v>
      </c>
      <c r="BK135" s="153">
        <f>SUM(BK136:BK137)</f>
        <v>0</v>
      </c>
    </row>
    <row r="136" spans="2:65" s="50" customFormat="1" ht="16.5" customHeight="1">
      <c r="B136" s="49"/>
      <c r="C136" s="156" t="s">
        <v>40</v>
      </c>
      <c r="D136" s="156" t="s">
        <v>166</v>
      </c>
      <c r="E136" s="157" t="s">
        <v>997</v>
      </c>
      <c r="F136" s="158" t="s">
        <v>998</v>
      </c>
      <c r="G136" s="159" t="s">
        <v>169</v>
      </c>
      <c r="H136" s="160">
        <v>14.691000000000001</v>
      </c>
      <c r="I136" s="268"/>
      <c r="J136" s="268"/>
      <c r="K136" s="161">
        <f>ROUND(P136*H136,2)</f>
        <v>0</v>
      </c>
      <c r="L136" s="158" t="s">
        <v>50</v>
      </c>
      <c r="M136" s="49"/>
      <c r="N136" s="269" t="s">
        <v>50</v>
      </c>
      <c r="O136" s="164" t="s">
        <v>85</v>
      </c>
      <c r="P136" s="270">
        <f>I136+J136</f>
        <v>0</v>
      </c>
      <c r="Q136" s="270">
        <f>ROUND(I136*H136,2)</f>
        <v>0</v>
      </c>
      <c r="R136" s="270">
        <f>ROUND(J136*H136,2)</f>
        <v>0</v>
      </c>
      <c r="T136" s="165">
        <f>S136*H136</f>
        <v>0</v>
      </c>
      <c r="U136" s="165">
        <v>0</v>
      </c>
      <c r="V136" s="165">
        <f>U136*H136</f>
        <v>0</v>
      </c>
      <c r="W136" s="165">
        <v>0</v>
      </c>
      <c r="X136" s="166">
        <f>W136*H136</f>
        <v>0</v>
      </c>
      <c r="AR136" s="167" t="s">
        <v>37</v>
      </c>
      <c r="AT136" s="167" t="s">
        <v>166</v>
      </c>
      <c r="AU136" s="167" t="s">
        <v>40</v>
      </c>
      <c r="AY136" s="37" t="s">
        <v>164</v>
      </c>
      <c r="BE136" s="168">
        <f>IF(O136="základní",K136,0)</f>
        <v>0</v>
      </c>
      <c r="BF136" s="168">
        <f>IF(O136="snížená",K136,0)</f>
        <v>0</v>
      </c>
      <c r="BG136" s="168">
        <f>IF(O136="zákl. přenesená",K136,0)</f>
        <v>0</v>
      </c>
      <c r="BH136" s="168">
        <f>IF(O136="sníž. přenesená",K136,0)</f>
        <v>0</v>
      </c>
      <c r="BI136" s="168">
        <f>IF(O136="nulová",K136,0)</f>
        <v>0</v>
      </c>
      <c r="BJ136" s="37" t="s">
        <v>40</v>
      </c>
      <c r="BK136" s="168">
        <f>ROUND(P136*H136,2)</f>
        <v>0</v>
      </c>
      <c r="BL136" s="37" t="s">
        <v>37</v>
      </c>
      <c r="BM136" s="167" t="s">
        <v>999</v>
      </c>
    </row>
    <row r="137" spans="2:65" s="50" customFormat="1">
      <c r="B137" s="49"/>
      <c r="D137" s="171" t="s">
        <v>755</v>
      </c>
      <c r="F137" s="271" t="s">
        <v>998</v>
      </c>
      <c r="I137" s="272"/>
      <c r="J137" s="272"/>
      <c r="M137" s="49"/>
      <c r="N137" s="273"/>
      <c r="X137" s="77"/>
      <c r="AT137" s="37" t="s">
        <v>755</v>
      </c>
      <c r="AU137" s="37" t="s">
        <v>40</v>
      </c>
    </row>
    <row r="138" spans="2:65" s="145" customFormat="1" ht="25.9" customHeight="1">
      <c r="B138" s="144"/>
      <c r="D138" s="146" t="s">
        <v>119</v>
      </c>
      <c r="E138" s="147" t="s">
        <v>1000</v>
      </c>
      <c r="F138" s="147" t="s">
        <v>1001</v>
      </c>
      <c r="I138" s="266"/>
      <c r="J138" s="266"/>
      <c r="K138" s="148">
        <f>BK138</f>
        <v>0</v>
      </c>
      <c r="M138" s="144"/>
      <c r="N138" s="149"/>
      <c r="Q138" s="267">
        <f>SUM(Q139:Q140)</f>
        <v>0</v>
      </c>
      <c r="R138" s="267">
        <f>SUM(R139:R140)</f>
        <v>0</v>
      </c>
      <c r="T138" s="150">
        <f>SUM(T139:T140)</f>
        <v>0</v>
      </c>
      <c r="V138" s="150">
        <f>SUM(V139:V140)</f>
        <v>0</v>
      </c>
      <c r="X138" s="151">
        <f>SUM(X139:X140)</f>
        <v>0</v>
      </c>
      <c r="AR138" s="146" t="s">
        <v>40</v>
      </c>
      <c r="AT138" s="152" t="s">
        <v>119</v>
      </c>
      <c r="AU138" s="152" t="s">
        <v>48</v>
      </c>
      <c r="AY138" s="146" t="s">
        <v>164</v>
      </c>
      <c r="BK138" s="153">
        <f>SUM(BK139:BK140)</f>
        <v>0</v>
      </c>
    </row>
    <row r="139" spans="2:65" s="50" customFormat="1" ht="16.5" customHeight="1">
      <c r="B139" s="49"/>
      <c r="C139" s="156" t="s">
        <v>38</v>
      </c>
      <c r="D139" s="156" t="s">
        <v>166</v>
      </c>
      <c r="E139" s="157" t="s">
        <v>1002</v>
      </c>
      <c r="F139" s="158" t="s">
        <v>1003</v>
      </c>
      <c r="G139" s="159" t="s">
        <v>33</v>
      </c>
      <c r="H139" s="160">
        <v>52.33</v>
      </c>
      <c r="I139" s="268"/>
      <c r="J139" s="268"/>
      <c r="K139" s="161">
        <f>ROUND(P139*H139,2)</f>
        <v>0</v>
      </c>
      <c r="L139" s="158" t="s">
        <v>50</v>
      </c>
      <c r="M139" s="49"/>
      <c r="N139" s="269" t="s">
        <v>50</v>
      </c>
      <c r="O139" s="164" t="s">
        <v>85</v>
      </c>
      <c r="P139" s="270">
        <f>I139+J139</f>
        <v>0</v>
      </c>
      <c r="Q139" s="270">
        <f>ROUND(I139*H139,2)</f>
        <v>0</v>
      </c>
      <c r="R139" s="270">
        <f>ROUND(J139*H139,2)</f>
        <v>0</v>
      </c>
      <c r="T139" s="165">
        <f>S139*H139</f>
        <v>0</v>
      </c>
      <c r="U139" s="165">
        <v>0</v>
      </c>
      <c r="V139" s="165">
        <f>U139*H139</f>
        <v>0</v>
      </c>
      <c r="W139" s="165">
        <v>0</v>
      </c>
      <c r="X139" s="166">
        <f>W139*H139</f>
        <v>0</v>
      </c>
      <c r="AR139" s="167" t="s">
        <v>37</v>
      </c>
      <c r="AT139" s="167" t="s">
        <v>166</v>
      </c>
      <c r="AU139" s="167" t="s">
        <v>40</v>
      </c>
      <c r="AY139" s="37" t="s">
        <v>164</v>
      </c>
      <c r="BE139" s="168">
        <f>IF(O139="základní",K139,0)</f>
        <v>0</v>
      </c>
      <c r="BF139" s="168">
        <f>IF(O139="snížená",K139,0)</f>
        <v>0</v>
      </c>
      <c r="BG139" s="168">
        <f>IF(O139="zákl. přenesená",K139,0)</f>
        <v>0</v>
      </c>
      <c r="BH139" s="168">
        <f>IF(O139="sníž. přenesená",K139,0)</f>
        <v>0</v>
      </c>
      <c r="BI139" s="168">
        <f>IF(O139="nulová",K139,0)</f>
        <v>0</v>
      </c>
      <c r="BJ139" s="37" t="s">
        <v>40</v>
      </c>
      <c r="BK139" s="168">
        <f>ROUND(P139*H139,2)</f>
        <v>0</v>
      </c>
      <c r="BL139" s="37" t="s">
        <v>37</v>
      </c>
      <c r="BM139" s="167" t="s">
        <v>1004</v>
      </c>
    </row>
    <row r="140" spans="2:65" s="50" customFormat="1">
      <c r="B140" s="49"/>
      <c r="D140" s="171" t="s">
        <v>755</v>
      </c>
      <c r="F140" s="271" t="s">
        <v>1003</v>
      </c>
      <c r="I140" s="272"/>
      <c r="J140" s="272"/>
      <c r="M140" s="49"/>
      <c r="N140" s="273"/>
      <c r="X140" s="77"/>
      <c r="AT140" s="37" t="s">
        <v>755</v>
      </c>
      <c r="AU140" s="37" t="s">
        <v>40</v>
      </c>
    </row>
    <row r="141" spans="2:65" s="145" customFormat="1" ht="25.9" customHeight="1">
      <c r="B141" s="144"/>
      <c r="D141" s="146" t="s">
        <v>119</v>
      </c>
      <c r="E141" s="147" t="s">
        <v>270</v>
      </c>
      <c r="F141" s="147" t="s">
        <v>1005</v>
      </c>
      <c r="I141" s="266"/>
      <c r="J141" s="266"/>
      <c r="K141" s="148">
        <f>BK141</f>
        <v>0</v>
      </c>
      <c r="M141" s="144"/>
      <c r="N141" s="149"/>
      <c r="Q141" s="267">
        <f>SUM(Q142:Q145)</f>
        <v>0</v>
      </c>
      <c r="R141" s="267">
        <f>SUM(R142:R145)</f>
        <v>0</v>
      </c>
      <c r="T141" s="150">
        <f>SUM(T142:T145)</f>
        <v>0</v>
      </c>
      <c r="V141" s="150">
        <f>SUM(V142:V145)</f>
        <v>0</v>
      </c>
      <c r="X141" s="151">
        <f>SUM(X142:X145)</f>
        <v>0</v>
      </c>
      <c r="AR141" s="146" t="s">
        <v>40</v>
      </c>
      <c r="AT141" s="152" t="s">
        <v>119</v>
      </c>
      <c r="AU141" s="152" t="s">
        <v>48</v>
      </c>
      <c r="AY141" s="146" t="s">
        <v>164</v>
      </c>
      <c r="BK141" s="153">
        <f>SUM(BK142:BK145)</f>
        <v>0</v>
      </c>
    </row>
    <row r="142" spans="2:65" s="50" customFormat="1" ht="16.5" customHeight="1">
      <c r="B142" s="49"/>
      <c r="C142" s="156" t="s">
        <v>39</v>
      </c>
      <c r="D142" s="156" t="s">
        <v>166</v>
      </c>
      <c r="E142" s="157" t="s">
        <v>1006</v>
      </c>
      <c r="F142" s="158" t="s">
        <v>1007</v>
      </c>
      <c r="G142" s="159" t="s">
        <v>169</v>
      </c>
      <c r="H142" s="160">
        <v>20.611999999999998</v>
      </c>
      <c r="I142" s="268"/>
      <c r="J142" s="268"/>
      <c r="K142" s="161">
        <f>ROUND(P142*H142,2)</f>
        <v>0</v>
      </c>
      <c r="L142" s="158" t="s">
        <v>50</v>
      </c>
      <c r="M142" s="49"/>
      <c r="N142" s="269" t="s">
        <v>50</v>
      </c>
      <c r="O142" s="164" t="s">
        <v>85</v>
      </c>
      <c r="P142" s="270">
        <f>I142+J142</f>
        <v>0</v>
      </c>
      <c r="Q142" s="270">
        <f>ROUND(I142*H142,2)</f>
        <v>0</v>
      </c>
      <c r="R142" s="270">
        <f>ROUND(J142*H142,2)</f>
        <v>0</v>
      </c>
      <c r="T142" s="165">
        <f>S142*H142</f>
        <v>0</v>
      </c>
      <c r="U142" s="165">
        <v>0</v>
      </c>
      <c r="V142" s="165">
        <f>U142*H142</f>
        <v>0</v>
      </c>
      <c r="W142" s="165">
        <v>0</v>
      </c>
      <c r="X142" s="166">
        <f>W142*H142</f>
        <v>0</v>
      </c>
      <c r="AR142" s="167" t="s">
        <v>37</v>
      </c>
      <c r="AT142" s="167" t="s">
        <v>166</v>
      </c>
      <c r="AU142" s="167" t="s">
        <v>40</v>
      </c>
      <c r="AY142" s="37" t="s">
        <v>164</v>
      </c>
      <c r="BE142" s="168">
        <f>IF(O142="základní",K142,0)</f>
        <v>0</v>
      </c>
      <c r="BF142" s="168">
        <f>IF(O142="snížená",K142,0)</f>
        <v>0</v>
      </c>
      <c r="BG142" s="168">
        <f>IF(O142="zákl. přenesená",K142,0)</f>
        <v>0</v>
      </c>
      <c r="BH142" s="168">
        <f>IF(O142="sníž. přenesená",K142,0)</f>
        <v>0</v>
      </c>
      <c r="BI142" s="168">
        <f>IF(O142="nulová",K142,0)</f>
        <v>0</v>
      </c>
      <c r="BJ142" s="37" t="s">
        <v>40</v>
      </c>
      <c r="BK142" s="168">
        <f>ROUND(P142*H142,2)</f>
        <v>0</v>
      </c>
      <c r="BL142" s="37" t="s">
        <v>37</v>
      </c>
      <c r="BM142" s="167" t="s">
        <v>1008</v>
      </c>
    </row>
    <row r="143" spans="2:65" s="50" customFormat="1">
      <c r="B143" s="49"/>
      <c r="D143" s="171" t="s">
        <v>755</v>
      </c>
      <c r="F143" s="271" t="s">
        <v>1007</v>
      </c>
      <c r="I143" s="272"/>
      <c r="J143" s="272"/>
      <c r="M143" s="49"/>
      <c r="N143" s="273"/>
      <c r="X143" s="77"/>
      <c r="AT143" s="37" t="s">
        <v>755</v>
      </c>
      <c r="AU143" s="37" t="s">
        <v>40</v>
      </c>
    </row>
    <row r="144" spans="2:65" s="50" customFormat="1" ht="16.5" customHeight="1">
      <c r="B144" s="49"/>
      <c r="C144" s="156" t="s">
        <v>37</v>
      </c>
      <c r="D144" s="156" t="s">
        <v>166</v>
      </c>
      <c r="E144" s="157" t="s">
        <v>1009</v>
      </c>
      <c r="F144" s="158" t="s">
        <v>1010</v>
      </c>
      <c r="G144" s="159" t="s">
        <v>169</v>
      </c>
      <c r="H144" s="160">
        <v>61.793999999999997</v>
      </c>
      <c r="I144" s="268"/>
      <c r="J144" s="268"/>
      <c r="K144" s="161">
        <f>ROUND(P144*H144,2)</f>
        <v>0</v>
      </c>
      <c r="L144" s="158" t="s">
        <v>50</v>
      </c>
      <c r="M144" s="49"/>
      <c r="N144" s="269" t="s">
        <v>50</v>
      </c>
      <c r="O144" s="164" t="s">
        <v>85</v>
      </c>
      <c r="P144" s="270">
        <f>I144+J144</f>
        <v>0</v>
      </c>
      <c r="Q144" s="270">
        <f>ROUND(I144*H144,2)</f>
        <v>0</v>
      </c>
      <c r="R144" s="270">
        <f>ROUND(J144*H144,2)</f>
        <v>0</v>
      </c>
      <c r="T144" s="165">
        <f>S144*H144</f>
        <v>0</v>
      </c>
      <c r="U144" s="165">
        <v>0</v>
      </c>
      <c r="V144" s="165">
        <f>U144*H144</f>
        <v>0</v>
      </c>
      <c r="W144" s="165">
        <v>0</v>
      </c>
      <c r="X144" s="166">
        <f>W144*H144</f>
        <v>0</v>
      </c>
      <c r="AR144" s="167" t="s">
        <v>37</v>
      </c>
      <c r="AT144" s="167" t="s">
        <v>166</v>
      </c>
      <c r="AU144" s="167" t="s">
        <v>40</v>
      </c>
      <c r="AY144" s="37" t="s">
        <v>164</v>
      </c>
      <c r="BE144" s="168">
        <f>IF(O144="základní",K144,0)</f>
        <v>0</v>
      </c>
      <c r="BF144" s="168">
        <f>IF(O144="snížená",K144,0)</f>
        <v>0</v>
      </c>
      <c r="BG144" s="168">
        <f>IF(O144="zákl. přenesená",K144,0)</f>
        <v>0</v>
      </c>
      <c r="BH144" s="168">
        <f>IF(O144="sníž. přenesená",K144,0)</f>
        <v>0</v>
      </c>
      <c r="BI144" s="168">
        <f>IF(O144="nulová",K144,0)</f>
        <v>0</v>
      </c>
      <c r="BJ144" s="37" t="s">
        <v>40</v>
      </c>
      <c r="BK144" s="168">
        <f>ROUND(P144*H144,2)</f>
        <v>0</v>
      </c>
      <c r="BL144" s="37" t="s">
        <v>37</v>
      </c>
      <c r="BM144" s="167" t="s">
        <v>1011</v>
      </c>
    </row>
    <row r="145" spans="2:65" s="50" customFormat="1">
      <c r="B145" s="49"/>
      <c r="D145" s="171" t="s">
        <v>755</v>
      </c>
      <c r="F145" s="271" t="s">
        <v>1010</v>
      </c>
      <c r="I145" s="272"/>
      <c r="J145" s="272"/>
      <c r="M145" s="49"/>
      <c r="N145" s="273"/>
      <c r="X145" s="77"/>
      <c r="AT145" s="37" t="s">
        <v>755</v>
      </c>
      <c r="AU145" s="37" t="s">
        <v>40</v>
      </c>
    </row>
    <row r="146" spans="2:65" s="145" customFormat="1" ht="25.9" customHeight="1">
      <c r="B146" s="144"/>
      <c r="D146" s="146" t="s">
        <v>119</v>
      </c>
      <c r="E146" s="147" t="s">
        <v>1012</v>
      </c>
      <c r="F146" s="147" t="s">
        <v>1013</v>
      </c>
      <c r="I146" s="266"/>
      <c r="J146" s="266"/>
      <c r="K146" s="148">
        <f>BK146</f>
        <v>0</v>
      </c>
      <c r="M146" s="144"/>
      <c r="N146" s="149"/>
      <c r="Q146" s="267">
        <f>SUM(Q147:Q168)</f>
        <v>0</v>
      </c>
      <c r="R146" s="267">
        <f>SUM(R147:R168)</f>
        <v>0</v>
      </c>
      <c r="T146" s="150">
        <f>SUM(T147:T168)</f>
        <v>0</v>
      </c>
      <c r="V146" s="150">
        <f>SUM(V147:V168)</f>
        <v>0</v>
      </c>
      <c r="X146" s="151">
        <f>SUM(X147:X168)</f>
        <v>0</v>
      </c>
      <c r="AR146" s="146" t="s">
        <v>40</v>
      </c>
      <c r="AT146" s="152" t="s">
        <v>119</v>
      </c>
      <c r="AU146" s="152" t="s">
        <v>48</v>
      </c>
      <c r="AY146" s="146" t="s">
        <v>164</v>
      </c>
      <c r="BK146" s="153">
        <f>SUM(BK147:BK168)</f>
        <v>0</v>
      </c>
    </row>
    <row r="147" spans="2:65" s="50" customFormat="1" ht="16.5" customHeight="1">
      <c r="B147" s="49"/>
      <c r="C147" s="156" t="s">
        <v>47</v>
      </c>
      <c r="D147" s="156" t="s">
        <v>166</v>
      </c>
      <c r="E147" s="157" t="s">
        <v>1014</v>
      </c>
      <c r="F147" s="158" t="s">
        <v>1015</v>
      </c>
      <c r="G147" s="159" t="s">
        <v>300</v>
      </c>
      <c r="H147" s="160">
        <v>1</v>
      </c>
      <c r="I147" s="268"/>
      <c r="J147" s="268"/>
      <c r="K147" s="161">
        <f>ROUND(P147*H147,2)</f>
        <v>0</v>
      </c>
      <c r="L147" s="158" t="s">
        <v>50</v>
      </c>
      <c r="M147" s="49"/>
      <c r="N147" s="269" t="s">
        <v>50</v>
      </c>
      <c r="O147" s="164" t="s">
        <v>85</v>
      </c>
      <c r="P147" s="270">
        <f>I147+J147</f>
        <v>0</v>
      </c>
      <c r="Q147" s="270">
        <f>ROUND(I147*H147,2)</f>
        <v>0</v>
      </c>
      <c r="R147" s="270">
        <f>ROUND(J147*H147,2)</f>
        <v>0</v>
      </c>
      <c r="T147" s="165">
        <f>S147*H147</f>
        <v>0</v>
      </c>
      <c r="U147" s="165">
        <v>0</v>
      </c>
      <c r="V147" s="165">
        <f>U147*H147</f>
        <v>0</v>
      </c>
      <c r="W147" s="165">
        <v>0</v>
      </c>
      <c r="X147" s="166">
        <f>W147*H147</f>
        <v>0</v>
      </c>
      <c r="AR147" s="167" t="s">
        <v>37</v>
      </c>
      <c r="AT147" s="167" t="s">
        <v>166</v>
      </c>
      <c r="AU147" s="167" t="s">
        <v>40</v>
      </c>
      <c r="AY147" s="37" t="s">
        <v>164</v>
      </c>
      <c r="BE147" s="168">
        <f>IF(O147="základní",K147,0)</f>
        <v>0</v>
      </c>
      <c r="BF147" s="168">
        <f>IF(O147="snížená",K147,0)</f>
        <v>0</v>
      </c>
      <c r="BG147" s="168">
        <f>IF(O147="zákl. přenesená",K147,0)</f>
        <v>0</v>
      </c>
      <c r="BH147" s="168">
        <f>IF(O147="sníž. přenesená",K147,0)</f>
        <v>0</v>
      </c>
      <c r="BI147" s="168">
        <f>IF(O147="nulová",K147,0)</f>
        <v>0</v>
      </c>
      <c r="BJ147" s="37" t="s">
        <v>40</v>
      </c>
      <c r="BK147" s="168">
        <f>ROUND(P147*H147,2)</f>
        <v>0</v>
      </c>
      <c r="BL147" s="37" t="s">
        <v>37</v>
      </c>
      <c r="BM147" s="167" t="s">
        <v>1016</v>
      </c>
    </row>
    <row r="148" spans="2:65" s="50" customFormat="1">
      <c r="B148" s="49"/>
      <c r="D148" s="171" t="s">
        <v>755</v>
      </c>
      <c r="F148" s="271" t="s">
        <v>1015</v>
      </c>
      <c r="I148" s="272"/>
      <c r="J148" s="272"/>
      <c r="M148" s="49"/>
      <c r="N148" s="273"/>
      <c r="X148" s="77"/>
      <c r="AT148" s="37" t="s">
        <v>755</v>
      </c>
      <c r="AU148" s="37" t="s">
        <v>40</v>
      </c>
    </row>
    <row r="149" spans="2:65" s="50" customFormat="1" ht="16.5" customHeight="1">
      <c r="B149" s="49"/>
      <c r="C149" s="156" t="s">
        <v>195</v>
      </c>
      <c r="D149" s="156" t="s">
        <v>166</v>
      </c>
      <c r="E149" s="157" t="s">
        <v>1017</v>
      </c>
      <c r="F149" s="158" t="s">
        <v>1018</v>
      </c>
      <c r="G149" s="159" t="s">
        <v>300</v>
      </c>
      <c r="H149" s="160">
        <v>1</v>
      </c>
      <c r="I149" s="268"/>
      <c r="J149" s="268"/>
      <c r="K149" s="161">
        <f>ROUND(P149*H149,2)</f>
        <v>0</v>
      </c>
      <c r="L149" s="158" t="s">
        <v>50</v>
      </c>
      <c r="M149" s="49"/>
      <c r="N149" s="269" t="s">
        <v>50</v>
      </c>
      <c r="O149" s="164" t="s">
        <v>85</v>
      </c>
      <c r="P149" s="270">
        <f>I149+J149</f>
        <v>0</v>
      </c>
      <c r="Q149" s="270">
        <f>ROUND(I149*H149,2)</f>
        <v>0</v>
      </c>
      <c r="R149" s="270">
        <f>ROUND(J149*H149,2)</f>
        <v>0</v>
      </c>
      <c r="T149" s="165">
        <f>S149*H149</f>
        <v>0</v>
      </c>
      <c r="U149" s="165">
        <v>0</v>
      </c>
      <c r="V149" s="165">
        <f>U149*H149</f>
        <v>0</v>
      </c>
      <c r="W149" s="165">
        <v>0</v>
      </c>
      <c r="X149" s="166">
        <f>W149*H149</f>
        <v>0</v>
      </c>
      <c r="AR149" s="167" t="s">
        <v>37</v>
      </c>
      <c r="AT149" s="167" t="s">
        <v>166</v>
      </c>
      <c r="AU149" s="167" t="s">
        <v>40</v>
      </c>
      <c r="AY149" s="37" t="s">
        <v>164</v>
      </c>
      <c r="BE149" s="168">
        <f>IF(O149="základní",K149,0)</f>
        <v>0</v>
      </c>
      <c r="BF149" s="168">
        <f>IF(O149="snížená",K149,0)</f>
        <v>0</v>
      </c>
      <c r="BG149" s="168">
        <f>IF(O149="zákl. přenesená",K149,0)</f>
        <v>0</v>
      </c>
      <c r="BH149" s="168">
        <f>IF(O149="sníž. přenesená",K149,0)</f>
        <v>0</v>
      </c>
      <c r="BI149" s="168">
        <f>IF(O149="nulová",K149,0)</f>
        <v>0</v>
      </c>
      <c r="BJ149" s="37" t="s">
        <v>40</v>
      </c>
      <c r="BK149" s="168">
        <f>ROUND(P149*H149,2)</f>
        <v>0</v>
      </c>
      <c r="BL149" s="37" t="s">
        <v>37</v>
      </c>
      <c r="BM149" s="167" t="s">
        <v>1019</v>
      </c>
    </row>
    <row r="150" spans="2:65" s="50" customFormat="1">
      <c r="B150" s="49"/>
      <c r="D150" s="171" t="s">
        <v>755</v>
      </c>
      <c r="F150" s="271" t="s">
        <v>1018</v>
      </c>
      <c r="I150" s="272"/>
      <c r="J150" s="272"/>
      <c r="M150" s="49"/>
      <c r="N150" s="273"/>
      <c r="X150" s="77"/>
      <c r="AT150" s="37" t="s">
        <v>755</v>
      </c>
      <c r="AU150" s="37" t="s">
        <v>40</v>
      </c>
    </row>
    <row r="151" spans="2:65" s="50" customFormat="1" ht="16.5" customHeight="1">
      <c r="B151" s="49"/>
      <c r="C151" s="156" t="s">
        <v>201</v>
      </c>
      <c r="D151" s="156" t="s">
        <v>166</v>
      </c>
      <c r="E151" s="157" t="s">
        <v>1020</v>
      </c>
      <c r="F151" s="158" t="s">
        <v>1021</v>
      </c>
      <c r="G151" s="159" t="s">
        <v>300</v>
      </c>
      <c r="H151" s="160">
        <v>1</v>
      </c>
      <c r="I151" s="268"/>
      <c r="J151" s="268"/>
      <c r="K151" s="161">
        <f>ROUND(P151*H151,2)</f>
        <v>0</v>
      </c>
      <c r="L151" s="158" t="s">
        <v>50</v>
      </c>
      <c r="M151" s="49"/>
      <c r="N151" s="269" t="s">
        <v>50</v>
      </c>
      <c r="O151" s="164" t="s">
        <v>85</v>
      </c>
      <c r="P151" s="270">
        <f>I151+J151</f>
        <v>0</v>
      </c>
      <c r="Q151" s="270">
        <f>ROUND(I151*H151,2)</f>
        <v>0</v>
      </c>
      <c r="R151" s="270">
        <f>ROUND(J151*H151,2)</f>
        <v>0</v>
      </c>
      <c r="T151" s="165">
        <f>S151*H151</f>
        <v>0</v>
      </c>
      <c r="U151" s="165">
        <v>0</v>
      </c>
      <c r="V151" s="165">
        <f>U151*H151</f>
        <v>0</v>
      </c>
      <c r="W151" s="165">
        <v>0</v>
      </c>
      <c r="X151" s="166">
        <f>W151*H151</f>
        <v>0</v>
      </c>
      <c r="AR151" s="167" t="s">
        <v>37</v>
      </c>
      <c r="AT151" s="167" t="s">
        <v>166</v>
      </c>
      <c r="AU151" s="167" t="s">
        <v>40</v>
      </c>
      <c r="AY151" s="37" t="s">
        <v>164</v>
      </c>
      <c r="BE151" s="168">
        <f>IF(O151="základní",K151,0)</f>
        <v>0</v>
      </c>
      <c r="BF151" s="168">
        <f>IF(O151="snížená",K151,0)</f>
        <v>0</v>
      </c>
      <c r="BG151" s="168">
        <f>IF(O151="zákl. přenesená",K151,0)</f>
        <v>0</v>
      </c>
      <c r="BH151" s="168">
        <f>IF(O151="sníž. přenesená",K151,0)</f>
        <v>0</v>
      </c>
      <c r="BI151" s="168">
        <f>IF(O151="nulová",K151,0)</f>
        <v>0</v>
      </c>
      <c r="BJ151" s="37" t="s">
        <v>40</v>
      </c>
      <c r="BK151" s="168">
        <f>ROUND(P151*H151,2)</f>
        <v>0</v>
      </c>
      <c r="BL151" s="37" t="s">
        <v>37</v>
      </c>
      <c r="BM151" s="167" t="s">
        <v>1022</v>
      </c>
    </row>
    <row r="152" spans="2:65" s="50" customFormat="1">
      <c r="B152" s="49"/>
      <c r="D152" s="171" t="s">
        <v>755</v>
      </c>
      <c r="F152" s="271" t="s">
        <v>1021</v>
      </c>
      <c r="I152" s="272"/>
      <c r="J152" s="272"/>
      <c r="M152" s="49"/>
      <c r="N152" s="273"/>
      <c r="X152" s="77"/>
      <c r="AT152" s="37" t="s">
        <v>755</v>
      </c>
      <c r="AU152" s="37" t="s">
        <v>40</v>
      </c>
    </row>
    <row r="153" spans="2:65" s="50" customFormat="1" ht="16.5" customHeight="1">
      <c r="B153" s="49"/>
      <c r="C153" s="156" t="s">
        <v>213</v>
      </c>
      <c r="D153" s="156" t="s">
        <v>166</v>
      </c>
      <c r="E153" s="157" t="s">
        <v>1023</v>
      </c>
      <c r="F153" s="158" t="s">
        <v>1024</v>
      </c>
      <c r="G153" s="159" t="s">
        <v>300</v>
      </c>
      <c r="H153" s="160">
        <v>1</v>
      </c>
      <c r="I153" s="268"/>
      <c r="J153" s="268"/>
      <c r="K153" s="161">
        <f>ROUND(P153*H153,2)</f>
        <v>0</v>
      </c>
      <c r="L153" s="158" t="s">
        <v>50</v>
      </c>
      <c r="M153" s="49"/>
      <c r="N153" s="269" t="s">
        <v>50</v>
      </c>
      <c r="O153" s="164" t="s">
        <v>85</v>
      </c>
      <c r="P153" s="270">
        <f>I153+J153</f>
        <v>0</v>
      </c>
      <c r="Q153" s="270">
        <f>ROUND(I153*H153,2)</f>
        <v>0</v>
      </c>
      <c r="R153" s="270">
        <f>ROUND(J153*H153,2)</f>
        <v>0</v>
      </c>
      <c r="T153" s="165">
        <f>S153*H153</f>
        <v>0</v>
      </c>
      <c r="U153" s="165">
        <v>0</v>
      </c>
      <c r="V153" s="165">
        <f>U153*H153</f>
        <v>0</v>
      </c>
      <c r="W153" s="165">
        <v>0</v>
      </c>
      <c r="X153" s="166">
        <f>W153*H153</f>
        <v>0</v>
      </c>
      <c r="AR153" s="167" t="s">
        <v>37</v>
      </c>
      <c r="AT153" s="167" t="s">
        <v>166</v>
      </c>
      <c r="AU153" s="167" t="s">
        <v>40</v>
      </c>
      <c r="AY153" s="37" t="s">
        <v>164</v>
      </c>
      <c r="BE153" s="168">
        <f>IF(O153="základní",K153,0)</f>
        <v>0</v>
      </c>
      <c r="BF153" s="168">
        <f>IF(O153="snížená",K153,0)</f>
        <v>0</v>
      </c>
      <c r="BG153" s="168">
        <f>IF(O153="zákl. přenesená",K153,0)</f>
        <v>0</v>
      </c>
      <c r="BH153" s="168">
        <f>IF(O153="sníž. přenesená",K153,0)</f>
        <v>0</v>
      </c>
      <c r="BI153" s="168">
        <f>IF(O153="nulová",K153,0)</f>
        <v>0</v>
      </c>
      <c r="BJ153" s="37" t="s">
        <v>40</v>
      </c>
      <c r="BK153" s="168">
        <f>ROUND(P153*H153,2)</f>
        <v>0</v>
      </c>
      <c r="BL153" s="37" t="s">
        <v>37</v>
      </c>
      <c r="BM153" s="167" t="s">
        <v>1025</v>
      </c>
    </row>
    <row r="154" spans="2:65" s="50" customFormat="1">
      <c r="B154" s="49"/>
      <c r="D154" s="171" t="s">
        <v>755</v>
      </c>
      <c r="F154" s="271" t="s">
        <v>1024</v>
      </c>
      <c r="I154" s="272"/>
      <c r="J154" s="272"/>
      <c r="M154" s="49"/>
      <c r="N154" s="273"/>
      <c r="X154" s="77"/>
      <c r="AT154" s="37" t="s">
        <v>755</v>
      </c>
      <c r="AU154" s="37" t="s">
        <v>40</v>
      </c>
    </row>
    <row r="155" spans="2:65" s="50" customFormat="1" ht="16.5" customHeight="1">
      <c r="B155" s="49"/>
      <c r="C155" s="156" t="s">
        <v>220</v>
      </c>
      <c r="D155" s="156" t="s">
        <v>166</v>
      </c>
      <c r="E155" s="157" t="s">
        <v>1026</v>
      </c>
      <c r="F155" s="158" t="s">
        <v>1027</v>
      </c>
      <c r="G155" s="159" t="s">
        <v>300</v>
      </c>
      <c r="H155" s="160">
        <v>12</v>
      </c>
      <c r="I155" s="268"/>
      <c r="J155" s="268"/>
      <c r="K155" s="161">
        <f>ROUND(P155*H155,2)</f>
        <v>0</v>
      </c>
      <c r="L155" s="158" t="s">
        <v>50</v>
      </c>
      <c r="M155" s="49"/>
      <c r="N155" s="269" t="s">
        <v>50</v>
      </c>
      <c r="O155" s="164" t="s">
        <v>85</v>
      </c>
      <c r="P155" s="270">
        <f>I155+J155</f>
        <v>0</v>
      </c>
      <c r="Q155" s="270">
        <f>ROUND(I155*H155,2)</f>
        <v>0</v>
      </c>
      <c r="R155" s="270">
        <f>ROUND(J155*H155,2)</f>
        <v>0</v>
      </c>
      <c r="T155" s="165">
        <f>S155*H155</f>
        <v>0</v>
      </c>
      <c r="U155" s="165">
        <v>0</v>
      </c>
      <c r="V155" s="165">
        <f>U155*H155</f>
        <v>0</v>
      </c>
      <c r="W155" s="165">
        <v>0</v>
      </c>
      <c r="X155" s="166">
        <f>W155*H155</f>
        <v>0</v>
      </c>
      <c r="AR155" s="167" t="s">
        <v>37</v>
      </c>
      <c r="AT155" s="167" t="s">
        <v>166</v>
      </c>
      <c r="AU155" s="167" t="s">
        <v>40</v>
      </c>
      <c r="AY155" s="37" t="s">
        <v>164</v>
      </c>
      <c r="BE155" s="168">
        <f>IF(O155="základní",K155,0)</f>
        <v>0</v>
      </c>
      <c r="BF155" s="168">
        <f>IF(O155="snížená",K155,0)</f>
        <v>0</v>
      </c>
      <c r="BG155" s="168">
        <f>IF(O155="zákl. přenesená",K155,0)</f>
        <v>0</v>
      </c>
      <c r="BH155" s="168">
        <f>IF(O155="sníž. přenesená",K155,0)</f>
        <v>0</v>
      </c>
      <c r="BI155" s="168">
        <f>IF(O155="nulová",K155,0)</f>
        <v>0</v>
      </c>
      <c r="BJ155" s="37" t="s">
        <v>40</v>
      </c>
      <c r="BK155" s="168">
        <f>ROUND(P155*H155,2)</f>
        <v>0</v>
      </c>
      <c r="BL155" s="37" t="s">
        <v>37</v>
      </c>
      <c r="BM155" s="167" t="s">
        <v>1028</v>
      </c>
    </row>
    <row r="156" spans="2:65" s="50" customFormat="1">
      <c r="B156" s="49"/>
      <c r="D156" s="171" t="s">
        <v>755</v>
      </c>
      <c r="F156" s="271" t="s">
        <v>1027</v>
      </c>
      <c r="I156" s="272"/>
      <c r="J156" s="272"/>
      <c r="M156" s="49"/>
      <c r="N156" s="273"/>
      <c r="X156" s="77"/>
      <c r="AT156" s="37" t="s">
        <v>755</v>
      </c>
      <c r="AU156" s="37" t="s">
        <v>40</v>
      </c>
    </row>
    <row r="157" spans="2:65" s="50" customFormat="1" ht="16.5" customHeight="1">
      <c r="B157" s="49"/>
      <c r="C157" s="156" t="s">
        <v>46</v>
      </c>
      <c r="D157" s="156" t="s">
        <v>166</v>
      </c>
      <c r="E157" s="157" t="s">
        <v>1029</v>
      </c>
      <c r="F157" s="158" t="s">
        <v>1030</v>
      </c>
      <c r="G157" s="159" t="s">
        <v>300</v>
      </c>
      <c r="H157" s="160">
        <v>5</v>
      </c>
      <c r="I157" s="268"/>
      <c r="J157" s="268"/>
      <c r="K157" s="161">
        <f>ROUND(P157*H157,2)</f>
        <v>0</v>
      </c>
      <c r="L157" s="158" t="s">
        <v>50</v>
      </c>
      <c r="M157" s="49"/>
      <c r="N157" s="269" t="s">
        <v>50</v>
      </c>
      <c r="O157" s="164" t="s">
        <v>85</v>
      </c>
      <c r="P157" s="270">
        <f>I157+J157</f>
        <v>0</v>
      </c>
      <c r="Q157" s="270">
        <f>ROUND(I157*H157,2)</f>
        <v>0</v>
      </c>
      <c r="R157" s="270">
        <f>ROUND(J157*H157,2)</f>
        <v>0</v>
      </c>
      <c r="T157" s="165">
        <f>S157*H157</f>
        <v>0</v>
      </c>
      <c r="U157" s="165">
        <v>0</v>
      </c>
      <c r="V157" s="165">
        <f>U157*H157</f>
        <v>0</v>
      </c>
      <c r="W157" s="165">
        <v>0</v>
      </c>
      <c r="X157" s="166">
        <f>W157*H157</f>
        <v>0</v>
      </c>
      <c r="AR157" s="167" t="s">
        <v>37</v>
      </c>
      <c r="AT157" s="167" t="s">
        <v>166</v>
      </c>
      <c r="AU157" s="167" t="s">
        <v>40</v>
      </c>
      <c r="AY157" s="37" t="s">
        <v>164</v>
      </c>
      <c r="BE157" s="168">
        <f>IF(O157="základní",K157,0)</f>
        <v>0</v>
      </c>
      <c r="BF157" s="168">
        <f>IF(O157="snížená",K157,0)</f>
        <v>0</v>
      </c>
      <c r="BG157" s="168">
        <f>IF(O157="zákl. přenesená",K157,0)</f>
        <v>0</v>
      </c>
      <c r="BH157" s="168">
        <f>IF(O157="sníž. přenesená",K157,0)</f>
        <v>0</v>
      </c>
      <c r="BI157" s="168">
        <f>IF(O157="nulová",K157,0)</f>
        <v>0</v>
      </c>
      <c r="BJ157" s="37" t="s">
        <v>40</v>
      </c>
      <c r="BK157" s="168">
        <f>ROUND(P157*H157,2)</f>
        <v>0</v>
      </c>
      <c r="BL157" s="37" t="s">
        <v>37</v>
      </c>
      <c r="BM157" s="167" t="s">
        <v>1031</v>
      </c>
    </row>
    <row r="158" spans="2:65" s="50" customFormat="1">
      <c r="B158" s="49"/>
      <c r="D158" s="171" t="s">
        <v>755</v>
      </c>
      <c r="F158" s="271" t="s">
        <v>1030</v>
      </c>
      <c r="I158" s="272"/>
      <c r="J158" s="272"/>
      <c r="M158" s="49"/>
      <c r="N158" s="273"/>
      <c r="X158" s="77"/>
      <c r="AT158" s="37" t="s">
        <v>755</v>
      </c>
      <c r="AU158" s="37" t="s">
        <v>40</v>
      </c>
    </row>
    <row r="159" spans="2:65" s="50" customFormat="1" ht="16.5" customHeight="1">
      <c r="B159" s="49"/>
      <c r="C159" s="156" t="s">
        <v>230</v>
      </c>
      <c r="D159" s="156" t="s">
        <v>166</v>
      </c>
      <c r="E159" s="157" t="s">
        <v>1032</v>
      </c>
      <c r="F159" s="158" t="s">
        <v>1033</v>
      </c>
      <c r="G159" s="159" t="s">
        <v>300</v>
      </c>
      <c r="H159" s="160">
        <v>5</v>
      </c>
      <c r="I159" s="268"/>
      <c r="J159" s="268"/>
      <c r="K159" s="161">
        <f>ROUND(P159*H159,2)</f>
        <v>0</v>
      </c>
      <c r="L159" s="158" t="s">
        <v>50</v>
      </c>
      <c r="M159" s="49"/>
      <c r="N159" s="269" t="s">
        <v>50</v>
      </c>
      <c r="O159" s="164" t="s">
        <v>85</v>
      </c>
      <c r="P159" s="270">
        <f>I159+J159</f>
        <v>0</v>
      </c>
      <c r="Q159" s="270">
        <f>ROUND(I159*H159,2)</f>
        <v>0</v>
      </c>
      <c r="R159" s="270">
        <f>ROUND(J159*H159,2)</f>
        <v>0</v>
      </c>
      <c r="T159" s="165">
        <f>S159*H159</f>
        <v>0</v>
      </c>
      <c r="U159" s="165">
        <v>0</v>
      </c>
      <c r="V159" s="165">
        <f>U159*H159</f>
        <v>0</v>
      </c>
      <c r="W159" s="165">
        <v>0</v>
      </c>
      <c r="X159" s="166">
        <f>W159*H159</f>
        <v>0</v>
      </c>
      <c r="AR159" s="167" t="s">
        <v>37</v>
      </c>
      <c r="AT159" s="167" t="s">
        <v>166</v>
      </c>
      <c r="AU159" s="167" t="s">
        <v>40</v>
      </c>
      <c r="AY159" s="37" t="s">
        <v>164</v>
      </c>
      <c r="BE159" s="168">
        <f>IF(O159="základní",K159,0)</f>
        <v>0</v>
      </c>
      <c r="BF159" s="168">
        <f>IF(O159="snížená",K159,0)</f>
        <v>0</v>
      </c>
      <c r="BG159" s="168">
        <f>IF(O159="zákl. přenesená",K159,0)</f>
        <v>0</v>
      </c>
      <c r="BH159" s="168">
        <f>IF(O159="sníž. přenesená",K159,0)</f>
        <v>0</v>
      </c>
      <c r="BI159" s="168">
        <f>IF(O159="nulová",K159,0)</f>
        <v>0</v>
      </c>
      <c r="BJ159" s="37" t="s">
        <v>40</v>
      </c>
      <c r="BK159" s="168">
        <f>ROUND(P159*H159,2)</f>
        <v>0</v>
      </c>
      <c r="BL159" s="37" t="s">
        <v>37</v>
      </c>
      <c r="BM159" s="167" t="s">
        <v>1034</v>
      </c>
    </row>
    <row r="160" spans="2:65" s="50" customFormat="1">
      <c r="B160" s="49"/>
      <c r="D160" s="171" t="s">
        <v>755</v>
      </c>
      <c r="F160" s="271" t="s">
        <v>1033</v>
      </c>
      <c r="I160" s="272"/>
      <c r="J160" s="272"/>
      <c r="M160" s="49"/>
      <c r="N160" s="273"/>
      <c r="X160" s="77"/>
      <c r="AT160" s="37" t="s">
        <v>755</v>
      </c>
      <c r="AU160" s="37" t="s">
        <v>40</v>
      </c>
    </row>
    <row r="161" spans="2:65" s="50" customFormat="1" ht="24.2" customHeight="1">
      <c r="B161" s="49"/>
      <c r="C161" s="156" t="s">
        <v>236</v>
      </c>
      <c r="D161" s="156" t="s">
        <v>166</v>
      </c>
      <c r="E161" s="157" t="s">
        <v>1035</v>
      </c>
      <c r="F161" s="158" t="s">
        <v>1036</v>
      </c>
      <c r="G161" s="159" t="s">
        <v>300</v>
      </c>
      <c r="H161" s="160">
        <v>5</v>
      </c>
      <c r="I161" s="268"/>
      <c r="J161" s="268"/>
      <c r="K161" s="161">
        <f>ROUND(P161*H161,2)</f>
        <v>0</v>
      </c>
      <c r="L161" s="158" t="s">
        <v>50</v>
      </c>
      <c r="M161" s="49"/>
      <c r="N161" s="269" t="s">
        <v>50</v>
      </c>
      <c r="O161" s="164" t="s">
        <v>85</v>
      </c>
      <c r="P161" s="270">
        <f>I161+J161</f>
        <v>0</v>
      </c>
      <c r="Q161" s="270">
        <f>ROUND(I161*H161,2)</f>
        <v>0</v>
      </c>
      <c r="R161" s="270">
        <f>ROUND(J161*H161,2)</f>
        <v>0</v>
      </c>
      <c r="T161" s="165">
        <f>S161*H161</f>
        <v>0</v>
      </c>
      <c r="U161" s="165">
        <v>0</v>
      </c>
      <c r="V161" s="165">
        <f>U161*H161</f>
        <v>0</v>
      </c>
      <c r="W161" s="165">
        <v>0</v>
      </c>
      <c r="X161" s="166">
        <f>W161*H161</f>
        <v>0</v>
      </c>
      <c r="AR161" s="167" t="s">
        <v>37</v>
      </c>
      <c r="AT161" s="167" t="s">
        <v>166</v>
      </c>
      <c r="AU161" s="167" t="s">
        <v>40</v>
      </c>
      <c r="AY161" s="37" t="s">
        <v>164</v>
      </c>
      <c r="BE161" s="168">
        <f>IF(O161="základní",K161,0)</f>
        <v>0</v>
      </c>
      <c r="BF161" s="168">
        <f>IF(O161="snížená",K161,0)</f>
        <v>0</v>
      </c>
      <c r="BG161" s="168">
        <f>IF(O161="zákl. přenesená",K161,0)</f>
        <v>0</v>
      </c>
      <c r="BH161" s="168">
        <f>IF(O161="sníž. přenesená",K161,0)</f>
        <v>0</v>
      </c>
      <c r="BI161" s="168">
        <f>IF(O161="nulová",K161,0)</f>
        <v>0</v>
      </c>
      <c r="BJ161" s="37" t="s">
        <v>40</v>
      </c>
      <c r="BK161" s="168">
        <f>ROUND(P161*H161,2)</f>
        <v>0</v>
      </c>
      <c r="BL161" s="37" t="s">
        <v>37</v>
      </c>
      <c r="BM161" s="167" t="s">
        <v>1037</v>
      </c>
    </row>
    <row r="162" spans="2:65" s="50" customFormat="1">
      <c r="B162" s="49"/>
      <c r="D162" s="171" t="s">
        <v>755</v>
      </c>
      <c r="F162" s="271" t="s">
        <v>1036</v>
      </c>
      <c r="I162" s="272"/>
      <c r="J162" s="272"/>
      <c r="M162" s="49"/>
      <c r="N162" s="273"/>
      <c r="X162" s="77"/>
      <c r="AT162" s="37" t="s">
        <v>755</v>
      </c>
      <c r="AU162" s="37" t="s">
        <v>40</v>
      </c>
    </row>
    <row r="163" spans="2:65" s="50" customFormat="1" ht="16.5" customHeight="1">
      <c r="B163" s="49"/>
      <c r="C163" s="156" t="s">
        <v>241</v>
      </c>
      <c r="D163" s="156" t="s">
        <v>166</v>
      </c>
      <c r="E163" s="157" t="s">
        <v>1038</v>
      </c>
      <c r="F163" s="158" t="s">
        <v>1039</v>
      </c>
      <c r="G163" s="159" t="s">
        <v>300</v>
      </c>
      <c r="H163" s="160">
        <v>1</v>
      </c>
      <c r="I163" s="268"/>
      <c r="J163" s="268"/>
      <c r="K163" s="161">
        <f>ROUND(P163*H163,2)</f>
        <v>0</v>
      </c>
      <c r="L163" s="158" t="s">
        <v>50</v>
      </c>
      <c r="M163" s="49"/>
      <c r="N163" s="269" t="s">
        <v>50</v>
      </c>
      <c r="O163" s="164" t="s">
        <v>85</v>
      </c>
      <c r="P163" s="270">
        <f>I163+J163</f>
        <v>0</v>
      </c>
      <c r="Q163" s="270">
        <f>ROUND(I163*H163,2)</f>
        <v>0</v>
      </c>
      <c r="R163" s="270">
        <f>ROUND(J163*H163,2)</f>
        <v>0</v>
      </c>
      <c r="T163" s="165">
        <f>S163*H163</f>
        <v>0</v>
      </c>
      <c r="U163" s="165">
        <v>0</v>
      </c>
      <c r="V163" s="165">
        <f>U163*H163</f>
        <v>0</v>
      </c>
      <c r="W163" s="165">
        <v>0</v>
      </c>
      <c r="X163" s="166">
        <f>W163*H163</f>
        <v>0</v>
      </c>
      <c r="AR163" s="167" t="s">
        <v>37</v>
      </c>
      <c r="AT163" s="167" t="s">
        <v>166</v>
      </c>
      <c r="AU163" s="167" t="s">
        <v>40</v>
      </c>
      <c r="AY163" s="37" t="s">
        <v>164</v>
      </c>
      <c r="BE163" s="168">
        <f>IF(O163="základní",K163,0)</f>
        <v>0</v>
      </c>
      <c r="BF163" s="168">
        <f>IF(O163="snížená",K163,0)</f>
        <v>0</v>
      </c>
      <c r="BG163" s="168">
        <f>IF(O163="zákl. přenesená",K163,0)</f>
        <v>0</v>
      </c>
      <c r="BH163" s="168">
        <f>IF(O163="sníž. přenesená",K163,0)</f>
        <v>0</v>
      </c>
      <c r="BI163" s="168">
        <f>IF(O163="nulová",K163,0)</f>
        <v>0</v>
      </c>
      <c r="BJ163" s="37" t="s">
        <v>40</v>
      </c>
      <c r="BK163" s="168">
        <f>ROUND(P163*H163,2)</f>
        <v>0</v>
      </c>
      <c r="BL163" s="37" t="s">
        <v>37</v>
      </c>
      <c r="BM163" s="167" t="s">
        <v>1040</v>
      </c>
    </row>
    <row r="164" spans="2:65" s="50" customFormat="1">
      <c r="B164" s="49"/>
      <c r="D164" s="171" t="s">
        <v>755</v>
      </c>
      <c r="F164" s="271" t="s">
        <v>1039</v>
      </c>
      <c r="I164" s="272"/>
      <c r="J164" s="272"/>
      <c r="M164" s="49"/>
      <c r="N164" s="273"/>
      <c r="X164" s="77"/>
      <c r="AT164" s="37" t="s">
        <v>755</v>
      </c>
      <c r="AU164" s="37" t="s">
        <v>40</v>
      </c>
    </row>
    <row r="165" spans="2:65" s="50" customFormat="1" ht="16.5" customHeight="1">
      <c r="B165" s="49"/>
      <c r="C165" s="156" t="s">
        <v>246</v>
      </c>
      <c r="D165" s="156" t="s">
        <v>166</v>
      </c>
      <c r="E165" s="157" t="s">
        <v>1041</v>
      </c>
      <c r="F165" s="158" t="s">
        <v>1042</v>
      </c>
      <c r="G165" s="159" t="s">
        <v>42</v>
      </c>
      <c r="H165" s="160">
        <v>10</v>
      </c>
      <c r="I165" s="268"/>
      <c r="J165" s="268"/>
      <c r="K165" s="161">
        <f>ROUND(P165*H165,2)</f>
        <v>0</v>
      </c>
      <c r="L165" s="158" t="s">
        <v>50</v>
      </c>
      <c r="M165" s="49"/>
      <c r="N165" s="269" t="s">
        <v>50</v>
      </c>
      <c r="O165" s="164" t="s">
        <v>85</v>
      </c>
      <c r="P165" s="270">
        <f>I165+J165</f>
        <v>0</v>
      </c>
      <c r="Q165" s="270">
        <f>ROUND(I165*H165,2)</f>
        <v>0</v>
      </c>
      <c r="R165" s="270">
        <f>ROUND(J165*H165,2)</f>
        <v>0</v>
      </c>
      <c r="T165" s="165">
        <f>S165*H165</f>
        <v>0</v>
      </c>
      <c r="U165" s="165">
        <v>0</v>
      </c>
      <c r="V165" s="165">
        <f>U165*H165</f>
        <v>0</v>
      </c>
      <c r="W165" s="165">
        <v>0</v>
      </c>
      <c r="X165" s="166">
        <f>W165*H165</f>
        <v>0</v>
      </c>
      <c r="AR165" s="167" t="s">
        <v>37</v>
      </c>
      <c r="AT165" s="167" t="s">
        <v>166</v>
      </c>
      <c r="AU165" s="167" t="s">
        <v>40</v>
      </c>
      <c r="AY165" s="37" t="s">
        <v>164</v>
      </c>
      <c r="BE165" s="168">
        <f>IF(O165="základní",K165,0)</f>
        <v>0</v>
      </c>
      <c r="BF165" s="168">
        <f>IF(O165="snížená",K165,0)</f>
        <v>0</v>
      </c>
      <c r="BG165" s="168">
        <f>IF(O165="zákl. přenesená",K165,0)</f>
        <v>0</v>
      </c>
      <c r="BH165" s="168">
        <f>IF(O165="sníž. přenesená",K165,0)</f>
        <v>0</v>
      </c>
      <c r="BI165" s="168">
        <f>IF(O165="nulová",K165,0)</f>
        <v>0</v>
      </c>
      <c r="BJ165" s="37" t="s">
        <v>40</v>
      </c>
      <c r="BK165" s="168">
        <f>ROUND(P165*H165,2)</f>
        <v>0</v>
      </c>
      <c r="BL165" s="37" t="s">
        <v>37</v>
      </c>
      <c r="BM165" s="167" t="s">
        <v>1043</v>
      </c>
    </row>
    <row r="166" spans="2:65" s="50" customFormat="1">
      <c r="B166" s="49"/>
      <c r="D166" s="171" t="s">
        <v>755</v>
      </c>
      <c r="F166" s="271" t="s">
        <v>1042</v>
      </c>
      <c r="I166" s="272"/>
      <c r="J166" s="272"/>
      <c r="M166" s="49"/>
      <c r="N166" s="273"/>
      <c r="X166" s="77"/>
      <c r="AT166" s="37" t="s">
        <v>755</v>
      </c>
      <c r="AU166" s="37" t="s">
        <v>40</v>
      </c>
    </row>
    <row r="167" spans="2:65" s="50" customFormat="1" ht="16.5" customHeight="1">
      <c r="B167" s="49"/>
      <c r="C167" s="156" t="s">
        <v>57</v>
      </c>
      <c r="D167" s="156" t="s">
        <v>166</v>
      </c>
      <c r="E167" s="157" t="s">
        <v>1044</v>
      </c>
      <c r="F167" s="158" t="s">
        <v>1045</v>
      </c>
      <c r="G167" s="159" t="s">
        <v>42</v>
      </c>
      <c r="H167" s="160">
        <v>10</v>
      </c>
      <c r="I167" s="268"/>
      <c r="J167" s="268"/>
      <c r="K167" s="161">
        <f>ROUND(P167*H167,2)</f>
        <v>0</v>
      </c>
      <c r="L167" s="158" t="s">
        <v>50</v>
      </c>
      <c r="M167" s="49"/>
      <c r="N167" s="269" t="s">
        <v>50</v>
      </c>
      <c r="O167" s="164" t="s">
        <v>85</v>
      </c>
      <c r="P167" s="270">
        <f>I167+J167</f>
        <v>0</v>
      </c>
      <c r="Q167" s="270">
        <f>ROUND(I167*H167,2)</f>
        <v>0</v>
      </c>
      <c r="R167" s="270">
        <f>ROUND(J167*H167,2)</f>
        <v>0</v>
      </c>
      <c r="T167" s="165">
        <f>S167*H167</f>
        <v>0</v>
      </c>
      <c r="U167" s="165">
        <v>0</v>
      </c>
      <c r="V167" s="165">
        <f>U167*H167</f>
        <v>0</v>
      </c>
      <c r="W167" s="165">
        <v>0</v>
      </c>
      <c r="X167" s="166">
        <f>W167*H167</f>
        <v>0</v>
      </c>
      <c r="AR167" s="167" t="s">
        <v>37</v>
      </c>
      <c r="AT167" s="167" t="s">
        <v>166</v>
      </c>
      <c r="AU167" s="167" t="s">
        <v>40</v>
      </c>
      <c r="AY167" s="37" t="s">
        <v>164</v>
      </c>
      <c r="BE167" s="168">
        <f>IF(O167="základní",K167,0)</f>
        <v>0</v>
      </c>
      <c r="BF167" s="168">
        <f>IF(O167="snížená",K167,0)</f>
        <v>0</v>
      </c>
      <c r="BG167" s="168">
        <f>IF(O167="zákl. přenesená",K167,0)</f>
        <v>0</v>
      </c>
      <c r="BH167" s="168">
        <f>IF(O167="sníž. přenesená",K167,0)</f>
        <v>0</v>
      </c>
      <c r="BI167" s="168">
        <f>IF(O167="nulová",K167,0)</f>
        <v>0</v>
      </c>
      <c r="BJ167" s="37" t="s">
        <v>40</v>
      </c>
      <c r="BK167" s="168">
        <f>ROUND(P167*H167,2)</f>
        <v>0</v>
      </c>
      <c r="BL167" s="37" t="s">
        <v>37</v>
      </c>
      <c r="BM167" s="167" t="s">
        <v>1046</v>
      </c>
    </row>
    <row r="168" spans="2:65" s="50" customFormat="1">
      <c r="B168" s="49"/>
      <c r="D168" s="171" t="s">
        <v>755</v>
      </c>
      <c r="F168" s="271" t="s">
        <v>1045</v>
      </c>
      <c r="I168" s="272"/>
      <c r="J168" s="272"/>
      <c r="M168" s="49"/>
      <c r="N168" s="273"/>
      <c r="X168" s="77"/>
      <c r="AT168" s="37" t="s">
        <v>755</v>
      </c>
      <c r="AU168" s="37" t="s">
        <v>40</v>
      </c>
    </row>
    <row r="169" spans="2:65" s="145" customFormat="1" ht="25.9" customHeight="1">
      <c r="B169" s="144"/>
      <c r="D169" s="146" t="s">
        <v>119</v>
      </c>
      <c r="E169" s="147" t="s">
        <v>1047</v>
      </c>
      <c r="F169" s="147" t="s">
        <v>1048</v>
      </c>
      <c r="I169" s="266"/>
      <c r="J169" s="266"/>
      <c r="K169" s="148">
        <f>BK169</f>
        <v>0</v>
      </c>
      <c r="M169" s="144"/>
      <c r="N169" s="149"/>
      <c r="Q169" s="267">
        <f>SUM(Q170:Q175)</f>
        <v>0</v>
      </c>
      <c r="R169" s="267">
        <f>SUM(R170:R175)</f>
        <v>0</v>
      </c>
      <c r="T169" s="150">
        <f>SUM(T170:T175)</f>
        <v>0</v>
      </c>
      <c r="V169" s="150">
        <f>SUM(V170:V175)</f>
        <v>0</v>
      </c>
      <c r="X169" s="151">
        <f>SUM(X170:X175)</f>
        <v>0</v>
      </c>
      <c r="AR169" s="146" t="s">
        <v>40</v>
      </c>
      <c r="AT169" s="152" t="s">
        <v>119</v>
      </c>
      <c r="AU169" s="152" t="s">
        <v>48</v>
      </c>
      <c r="AY169" s="146" t="s">
        <v>164</v>
      </c>
      <c r="BK169" s="153">
        <f>SUM(BK170:BK175)</f>
        <v>0</v>
      </c>
    </row>
    <row r="170" spans="2:65" s="50" customFormat="1" ht="16.5" customHeight="1">
      <c r="B170" s="49"/>
      <c r="C170" s="156" t="s">
        <v>270</v>
      </c>
      <c r="D170" s="156" t="s">
        <v>166</v>
      </c>
      <c r="E170" s="157" t="s">
        <v>1049</v>
      </c>
      <c r="F170" s="158" t="s">
        <v>1050</v>
      </c>
      <c r="G170" s="159" t="s">
        <v>300</v>
      </c>
      <c r="H170" s="160">
        <v>24</v>
      </c>
      <c r="I170" s="268"/>
      <c r="J170" s="268"/>
      <c r="K170" s="161">
        <f>ROUND(P170*H170,2)</f>
        <v>0</v>
      </c>
      <c r="L170" s="158" t="s">
        <v>50</v>
      </c>
      <c r="M170" s="49"/>
      <c r="N170" s="269" t="s">
        <v>50</v>
      </c>
      <c r="O170" s="164" t="s">
        <v>85</v>
      </c>
      <c r="P170" s="270">
        <f>I170+J170</f>
        <v>0</v>
      </c>
      <c r="Q170" s="270">
        <f>ROUND(I170*H170,2)</f>
        <v>0</v>
      </c>
      <c r="R170" s="270">
        <f>ROUND(J170*H170,2)</f>
        <v>0</v>
      </c>
      <c r="T170" s="165">
        <f>S170*H170</f>
        <v>0</v>
      </c>
      <c r="U170" s="165">
        <v>0</v>
      </c>
      <c r="V170" s="165">
        <f>U170*H170</f>
        <v>0</v>
      </c>
      <c r="W170" s="165">
        <v>0</v>
      </c>
      <c r="X170" s="166">
        <f>W170*H170</f>
        <v>0</v>
      </c>
      <c r="AR170" s="167" t="s">
        <v>37</v>
      </c>
      <c r="AT170" s="167" t="s">
        <v>166</v>
      </c>
      <c r="AU170" s="167" t="s">
        <v>40</v>
      </c>
      <c r="AY170" s="37" t="s">
        <v>164</v>
      </c>
      <c r="BE170" s="168">
        <f>IF(O170="základní",K170,0)</f>
        <v>0</v>
      </c>
      <c r="BF170" s="168">
        <f>IF(O170="snížená",K170,0)</f>
        <v>0</v>
      </c>
      <c r="BG170" s="168">
        <f>IF(O170="zákl. přenesená",K170,0)</f>
        <v>0</v>
      </c>
      <c r="BH170" s="168">
        <f>IF(O170="sníž. přenesená",K170,0)</f>
        <v>0</v>
      </c>
      <c r="BI170" s="168">
        <f>IF(O170="nulová",K170,0)</f>
        <v>0</v>
      </c>
      <c r="BJ170" s="37" t="s">
        <v>40</v>
      </c>
      <c r="BK170" s="168">
        <f>ROUND(P170*H170,2)</f>
        <v>0</v>
      </c>
      <c r="BL170" s="37" t="s">
        <v>37</v>
      </c>
      <c r="BM170" s="167" t="s">
        <v>1051</v>
      </c>
    </row>
    <row r="171" spans="2:65" s="50" customFormat="1">
      <c r="B171" s="49"/>
      <c r="D171" s="171" t="s">
        <v>755</v>
      </c>
      <c r="F171" s="271" t="s">
        <v>1050</v>
      </c>
      <c r="I171" s="272"/>
      <c r="J171" s="272"/>
      <c r="M171" s="49"/>
      <c r="N171" s="273"/>
      <c r="X171" s="77"/>
      <c r="AT171" s="37" t="s">
        <v>755</v>
      </c>
      <c r="AU171" s="37" t="s">
        <v>40</v>
      </c>
    </row>
    <row r="172" spans="2:65" s="50" customFormat="1" ht="16.5" customHeight="1">
      <c r="B172" s="49"/>
      <c r="C172" s="156" t="s">
        <v>275</v>
      </c>
      <c r="D172" s="156" t="s">
        <v>166</v>
      </c>
      <c r="E172" s="157" t="s">
        <v>1052</v>
      </c>
      <c r="F172" s="158" t="s">
        <v>1053</v>
      </c>
      <c r="G172" s="159" t="s">
        <v>300</v>
      </c>
      <c r="H172" s="160">
        <v>2</v>
      </c>
      <c r="I172" s="268"/>
      <c r="J172" s="268"/>
      <c r="K172" s="161">
        <f>ROUND(P172*H172,2)</f>
        <v>0</v>
      </c>
      <c r="L172" s="158" t="s">
        <v>50</v>
      </c>
      <c r="M172" s="49"/>
      <c r="N172" s="269" t="s">
        <v>50</v>
      </c>
      <c r="O172" s="164" t="s">
        <v>85</v>
      </c>
      <c r="P172" s="270">
        <f>I172+J172</f>
        <v>0</v>
      </c>
      <c r="Q172" s="270">
        <f>ROUND(I172*H172,2)</f>
        <v>0</v>
      </c>
      <c r="R172" s="270">
        <f>ROUND(J172*H172,2)</f>
        <v>0</v>
      </c>
      <c r="T172" s="165">
        <f>S172*H172</f>
        <v>0</v>
      </c>
      <c r="U172" s="165">
        <v>0</v>
      </c>
      <c r="V172" s="165">
        <f>U172*H172</f>
        <v>0</v>
      </c>
      <c r="W172" s="165">
        <v>0</v>
      </c>
      <c r="X172" s="166">
        <f>W172*H172</f>
        <v>0</v>
      </c>
      <c r="AR172" s="167" t="s">
        <v>37</v>
      </c>
      <c r="AT172" s="167" t="s">
        <v>166</v>
      </c>
      <c r="AU172" s="167" t="s">
        <v>40</v>
      </c>
      <c r="AY172" s="37" t="s">
        <v>164</v>
      </c>
      <c r="BE172" s="168">
        <f>IF(O172="základní",K172,0)</f>
        <v>0</v>
      </c>
      <c r="BF172" s="168">
        <f>IF(O172="snížená",K172,0)</f>
        <v>0</v>
      </c>
      <c r="BG172" s="168">
        <f>IF(O172="zákl. přenesená",K172,0)</f>
        <v>0</v>
      </c>
      <c r="BH172" s="168">
        <f>IF(O172="sníž. přenesená",K172,0)</f>
        <v>0</v>
      </c>
      <c r="BI172" s="168">
        <f>IF(O172="nulová",K172,0)</f>
        <v>0</v>
      </c>
      <c r="BJ172" s="37" t="s">
        <v>40</v>
      </c>
      <c r="BK172" s="168">
        <f>ROUND(P172*H172,2)</f>
        <v>0</v>
      </c>
      <c r="BL172" s="37" t="s">
        <v>37</v>
      </c>
      <c r="BM172" s="167" t="s">
        <v>1054</v>
      </c>
    </row>
    <row r="173" spans="2:65" s="50" customFormat="1">
      <c r="B173" s="49"/>
      <c r="D173" s="171" t="s">
        <v>755</v>
      </c>
      <c r="F173" s="271" t="s">
        <v>1053</v>
      </c>
      <c r="I173" s="272"/>
      <c r="J173" s="272"/>
      <c r="M173" s="49"/>
      <c r="N173" s="273"/>
      <c r="X173" s="77"/>
      <c r="AT173" s="37" t="s">
        <v>755</v>
      </c>
      <c r="AU173" s="37" t="s">
        <v>40</v>
      </c>
    </row>
    <row r="174" spans="2:65" s="50" customFormat="1" ht="16.5" customHeight="1">
      <c r="B174" s="49"/>
      <c r="C174" s="156" t="s">
        <v>56</v>
      </c>
      <c r="D174" s="156" t="s">
        <v>166</v>
      </c>
      <c r="E174" s="157" t="s">
        <v>1055</v>
      </c>
      <c r="F174" s="158" t="s">
        <v>1056</v>
      </c>
      <c r="G174" s="159" t="s">
        <v>300</v>
      </c>
      <c r="H174" s="160">
        <v>1</v>
      </c>
      <c r="I174" s="268"/>
      <c r="J174" s="268"/>
      <c r="K174" s="161">
        <f>ROUND(P174*H174,2)</f>
        <v>0</v>
      </c>
      <c r="L174" s="158" t="s">
        <v>50</v>
      </c>
      <c r="M174" s="49"/>
      <c r="N174" s="269" t="s">
        <v>50</v>
      </c>
      <c r="O174" s="164" t="s">
        <v>85</v>
      </c>
      <c r="P174" s="270">
        <f>I174+J174</f>
        <v>0</v>
      </c>
      <c r="Q174" s="270">
        <f>ROUND(I174*H174,2)</f>
        <v>0</v>
      </c>
      <c r="R174" s="270">
        <f>ROUND(J174*H174,2)</f>
        <v>0</v>
      </c>
      <c r="T174" s="165">
        <f>S174*H174</f>
        <v>0</v>
      </c>
      <c r="U174" s="165">
        <v>0</v>
      </c>
      <c r="V174" s="165">
        <f>U174*H174</f>
        <v>0</v>
      </c>
      <c r="W174" s="165">
        <v>0</v>
      </c>
      <c r="X174" s="166">
        <f>W174*H174</f>
        <v>0</v>
      </c>
      <c r="AR174" s="167" t="s">
        <v>37</v>
      </c>
      <c r="AT174" s="167" t="s">
        <v>166</v>
      </c>
      <c r="AU174" s="167" t="s">
        <v>40</v>
      </c>
      <c r="AY174" s="37" t="s">
        <v>164</v>
      </c>
      <c r="BE174" s="168">
        <f>IF(O174="základní",K174,0)</f>
        <v>0</v>
      </c>
      <c r="BF174" s="168">
        <f>IF(O174="snížená",K174,0)</f>
        <v>0</v>
      </c>
      <c r="BG174" s="168">
        <f>IF(O174="zákl. přenesená",K174,0)</f>
        <v>0</v>
      </c>
      <c r="BH174" s="168">
        <f>IF(O174="sníž. přenesená",K174,0)</f>
        <v>0</v>
      </c>
      <c r="BI174" s="168">
        <f>IF(O174="nulová",K174,0)</f>
        <v>0</v>
      </c>
      <c r="BJ174" s="37" t="s">
        <v>40</v>
      </c>
      <c r="BK174" s="168">
        <f>ROUND(P174*H174,2)</f>
        <v>0</v>
      </c>
      <c r="BL174" s="37" t="s">
        <v>37</v>
      </c>
      <c r="BM174" s="167" t="s">
        <v>1057</v>
      </c>
    </row>
    <row r="175" spans="2:65" s="50" customFormat="1">
      <c r="B175" s="49"/>
      <c r="D175" s="171" t="s">
        <v>755</v>
      </c>
      <c r="F175" s="271" t="s">
        <v>1056</v>
      </c>
      <c r="I175" s="272"/>
      <c r="J175" s="272"/>
      <c r="M175" s="49"/>
      <c r="N175" s="273"/>
      <c r="X175" s="77"/>
      <c r="AT175" s="37" t="s">
        <v>755</v>
      </c>
      <c r="AU175" s="37" t="s">
        <v>40</v>
      </c>
    </row>
    <row r="176" spans="2:65" s="145" customFormat="1" ht="25.9" customHeight="1">
      <c r="B176" s="144"/>
      <c r="D176" s="146" t="s">
        <v>119</v>
      </c>
      <c r="E176" s="147" t="s">
        <v>1058</v>
      </c>
      <c r="F176" s="147" t="s">
        <v>1059</v>
      </c>
      <c r="I176" s="266"/>
      <c r="J176" s="266"/>
      <c r="K176" s="148">
        <f>BK176</f>
        <v>0</v>
      </c>
      <c r="M176" s="144"/>
      <c r="N176" s="149"/>
      <c r="Q176" s="267">
        <f>SUM(Q177:Q178)</f>
        <v>0</v>
      </c>
      <c r="R176" s="267">
        <f>SUM(R177:R178)</f>
        <v>0</v>
      </c>
      <c r="T176" s="150">
        <f>SUM(T177:T178)</f>
        <v>0</v>
      </c>
      <c r="V176" s="150">
        <f>SUM(V177:V178)</f>
        <v>0</v>
      </c>
      <c r="X176" s="151">
        <f>SUM(X177:X178)</f>
        <v>0</v>
      </c>
      <c r="AR176" s="146" t="s">
        <v>40</v>
      </c>
      <c r="AT176" s="152" t="s">
        <v>119</v>
      </c>
      <c r="AU176" s="152" t="s">
        <v>48</v>
      </c>
      <c r="AY176" s="146" t="s">
        <v>164</v>
      </c>
      <c r="BK176" s="153">
        <f>SUM(BK177:BK178)</f>
        <v>0</v>
      </c>
    </row>
    <row r="177" spans="2:65" s="50" customFormat="1" ht="16.5" customHeight="1">
      <c r="B177" s="49"/>
      <c r="C177" s="156" t="s">
        <v>284</v>
      </c>
      <c r="D177" s="156" t="s">
        <v>166</v>
      </c>
      <c r="E177" s="157" t="s">
        <v>1060</v>
      </c>
      <c r="F177" s="158" t="s">
        <v>1061</v>
      </c>
      <c r="G177" s="159" t="s">
        <v>42</v>
      </c>
      <c r="H177" s="160">
        <v>1518.44</v>
      </c>
      <c r="I177" s="268"/>
      <c r="J177" s="268"/>
      <c r="K177" s="161">
        <f>ROUND(P177*H177,2)</f>
        <v>0</v>
      </c>
      <c r="L177" s="158" t="s">
        <v>50</v>
      </c>
      <c r="M177" s="49"/>
      <c r="N177" s="269" t="s">
        <v>50</v>
      </c>
      <c r="O177" s="164" t="s">
        <v>85</v>
      </c>
      <c r="P177" s="270">
        <f>I177+J177</f>
        <v>0</v>
      </c>
      <c r="Q177" s="270">
        <f>ROUND(I177*H177,2)</f>
        <v>0</v>
      </c>
      <c r="R177" s="270">
        <f>ROUND(J177*H177,2)</f>
        <v>0</v>
      </c>
      <c r="T177" s="165">
        <f>S177*H177</f>
        <v>0</v>
      </c>
      <c r="U177" s="165">
        <v>0</v>
      </c>
      <c r="V177" s="165">
        <f>U177*H177</f>
        <v>0</v>
      </c>
      <c r="W177" s="165">
        <v>0</v>
      </c>
      <c r="X177" s="166">
        <f>W177*H177</f>
        <v>0</v>
      </c>
      <c r="AR177" s="167" t="s">
        <v>37</v>
      </c>
      <c r="AT177" s="167" t="s">
        <v>166</v>
      </c>
      <c r="AU177" s="167" t="s">
        <v>40</v>
      </c>
      <c r="AY177" s="37" t="s">
        <v>164</v>
      </c>
      <c r="BE177" s="168">
        <f>IF(O177="základní",K177,0)</f>
        <v>0</v>
      </c>
      <c r="BF177" s="168">
        <f>IF(O177="snížená",K177,0)</f>
        <v>0</v>
      </c>
      <c r="BG177" s="168">
        <f>IF(O177="zákl. přenesená",K177,0)</f>
        <v>0</v>
      </c>
      <c r="BH177" s="168">
        <f>IF(O177="sníž. přenesená",K177,0)</f>
        <v>0</v>
      </c>
      <c r="BI177" s="168">
        <f>IF(O177="nulová",K177,0)</f>
        <v>0</v>
      </c>
      <c r="BJ177" s="37" t="s">
        <v>40</v>
      </c>
      <c r="BK177" s="168">
        <f>ROUND(P177*H177,2)</f>
        <v>0</v>
      </c>
      <c r="BL177" s="37" t="s">
        <v>37</v>
      </c>
      <c r="BM177" s="167" t="s">
        <v>1062</v>
      </c>
    </row>
    <row r="178" spans="2:65" s="50" customFormat="1">
      <c r="B178" s="49"/>
      <c r="D178" s="171" t="s">
        <v>755</v>
      </c>
      <c r="F178" s="271" t="s">
        <v>1061</v>
      </c>
      <c r="I178" s="272"/>
      <c r="J178" s="272"/>
      <c r="M178" s="49"/>
      <c r="N178" s="273"/>
      <c r="X178" s="77"/>
      <c r="AT178" s="37" t="s">
        <v>755</v>
      </c>
      <c r="AU178" s="37" t="s">
        <v>40</v>
      </c>
    </row>
    <row r="179" spans="2:65" s="145" customFormat="1" ht="25.9" customHeight="1">
      <c r="B179" s="144"/>
      <c r="D179" s="146" t="s">
        <v>119</v>
      </c>
      <c r="E179" s="147" t="s">
        <v>213</v>
      </c>
      <c r="F179" s="147" t="s">
        <v>1063</v>
      </c>
      <c r="I179" s="266"/>
      <c r="J179" s="266"/>
      <c r="K179" s="148">
        <f>BK179</f>
        <v>0</v>
      </c>
      <c r="M179" s="144"/>
      <c r="N179" s="149"/>
      <c r="Q179" s="267">
        <f>SUM(Q180:Q185)</f>
        <v>0</v>
      </c>
      <c r="R179" s="267">
        <f>SUM(R180:R185)</f>
        <v>0</v>
      </c>
      <c r="T179" s="150">
        <f>SUM(T180:T185)</f>
        <v>0</v>
      </c>
      <c r="V179" s="150">
        <f>SUM(V180:V185)</f>
        <v>0</v>
      </c>
      <c r="X179" s="151">
        <f>SUM(X180:X185)</f>
        <v>0</v>
      </c>
      <c r="AR179" s="146" t="s">
        <v>40</v>
      </c>
      <c r="AT179" s="152" t="s">
        <v>119</v>
      </c>
      <c r="AU179" s="152" t="s">
        <v>48</v>
      </c>
      <c r="AY179" s="146" t="s">
        <v>164</v>
      </c>
      <c r="BK179" s="153">
        <f>SUM(BK180:BK185)</f>
        <v>0</v>
      </c>
    </row>
    <row r="180" spans="2:65" s="50" customFormat="1" ht="16.5" customHeight="1">
      <c r="B180" s="49"/>
      <c r="C180" s="156" t="s">
        <v>255</v>
      </c>
      <c r="D180" s="156" t="s">
        <v>166</v>
      </c>
      <c r="E180" s="157" t="s">
        <v>1064</v>
      </c>
      <c r="F180" s="158" t="s">
        <v>1065</v>
      </c>
      <c r="G180" s="159" t="s">
        <v>300</v>
      </c>
      <c r="H180" s="160">
        <v>1</v>
      </c>
      <c r="I180" s="268"/>
      <c r="J180" s="268"/>
      <c r="K180" s="161">
        <f>ROUND(P180*H180,2)</f>
        <v>0</v>
      </c>
      <c r="L180" s="158" t="s">
        <v>50</v>
      </c>
      <c r="M180" s="49"/>
      <c r="N180" s="269" t="s">
        <v>50</v>
      </c>
      <c r="O180" s="164" t="s">
        <v>85</v>
      </c>
      <c r="P180" s="270">
        <f>I180+J180</f>
        <v>0</v>
      </c>
      <c r="Q180" s="270">
        <f>ROUND(I180*H180,2)</f>
        <v>0</v>
      </c>
      <c r="R180" s="270">
        <f>ROUND(J180*H180,2)</f>
        <v>0</v>
      </c>
      <c r="T180" s="165">
        <f>S180*H180</f>
        <v>0</v>
      </c>
      <c r="U180" s="165">
        <v>0</v>
      </c>
      <c r="V180" s="165">
        <f>U180*H180</f>
        <v>0</v>
      </c>
      <c r="W180" s="165">
        <v>0</v>
      </c>
      <c r="X180" s="166">
        <f>W180*H180</f>
        <v>0</v>
      </c>
      <c r="AR180" s="167" t="s">
        <v>37</v>
      </c>
      <c r="AT180" s="167" t="s">
        <v>166</v>
      </c>
      <c r="AU180" s="167" t="s">
        <v>40</v>
      </c>
      <c r="AY180" s="37" t="s">
        <v>164</v>
      </c>
      <c r="BE180" s="168">
        <f>IF(O180="základní",K180,0)</f>
        <v>0</v>
      </c>
      <c r="BF180" s="168">
        <f>IF(O180="snížená",K180,0)</f>
        <v>0</v>
      </c>
      <c r="BG180" s="168">
        <f>IF(O180="zákl. přenesená",K180,0)</f>
        <v>0</v>
      </c>
      <c r="BH180" s="168">
        <f>IF(O180="sníž. přenesená",K180,0)</f>
        <v>0</v>
      </c>
      <c r="BI180" s="168">
        <f>IF(O180="nulová",K180,0)</f>
        <v>0</v>
      </c>
      <c r="BJ180" s="37" t="s">
        <v>40</v>
      </c>
      <c r="BK180" s="168">
        <f>ROUND(P180*H180,2)</f>
        <v>0</v>
      </c>
      <c r="BL180" s="37" t="s">
        <v>37</v>
      </c>
      <c r="BM180" s="167" t="s">
        <v>1066</v>
      </c>
    </row>
    <row r="181" spans="2:65" s="50" customFormat="1">
      <c r="B181" s="49"/>
      <c r="D181" s="171" t="s">
        <v>755</v>
      </c>
      <c r="F181" s="271" t="s">
        <v>1065</v>
      </c>
      <c r="I181" s="272"/>
      <c r="J181" s="272"/>
      <c r="M181" s="49"/>
      <c r="N181" s="273"/>
      <c r="X181" s="77"/>
      <c r="AT181" s="37" t="s">
        <v>755</v>
      </c>
      <c r="AU181" s="37" t="s">
        <v>40</v>
      </c>
    </row>
    <row r="182" spans="2:65" s="50" customFormat="1" ht="16.5" customHeight="1">
      <c r="B182" s="49"/>
      <c r="C182" s="156" t="s">
        <v>260</v>
      </c>
      <c r="D182" s="156" t="s">
        <v>166</v>
      </c>
      <c r="E182" s="157" t="s">
        <v>1067</v>
      </c>
      <c r="F182" s="158" t="s">
        <v>1063</v>
      </c>
      <c r="G182" s="159" t="s">
        <v>300</v>
      </c>
      <c r="H182" s="160">
        <v>1</v>
      </c>
      <c r="I182" s="268"/>
      <c r="J182" s="268"/>
      <c r="K182" s="161">
        <f>ROUND(P182*H182,2)</f>
        <v>0</v>
      </c>
      <c r="L182" s="158" t="s">
        <v>50</v>
      </c>
      <c r="M182" s="49"/>
      <c r="N182" s="269" t="s">
        <v>50</v>
      </c>
      <c r="O182" s="164" t="s">
        <v>85</v>
      </c>
      <c r="P182" s="270">
        <f>I182+J182</f>
        <v>0</v>
      </c>
      <c r="Q182" s="270">
        <f>ROUND(I182*H182,2)</f>
        <v>0</v>
      </c>
      <c r="R182" s="270">
        <f>ROUND(J182*H182,2)</f>
        <v>0</v>
      </c>
      <c r="T182" s="165">
        <f>S182*H182</f>
        <v>0</v>
      </c>
      <c r="U182" s="165">
        <v>0</v>
      </c>
      <c r="V182" s="165">
        <f>U182*H182</f>
        <v>0</v>
      </c>
      <c r="W182" s="165">
        <v>0</v>
      </c>
      <c r="X182" s="166">
        <f>W182*H182</f>
        <v>0</v>
      </c>
      <c r="AR182" s="167" t="s">
        <v>37</v>
      </c>
      <c r="AT182" s="167" t="s">
        <v>166</v>
      </c>
      <c r="AU182" s="167" t="s">
        <v>40</v>
      </c>
      <c r="AY182" s="37" t="s">
        <v>164</v>
      </c>
      <c r="BE182" s="168">
        <f>IF(O182="základní",K182,0)</f>
        <v>0</v>
      </c>
      <c r="BF182" s="168">
        <f>IF(O182="snížená",K182,0)</f>
        <v>0</v>
      </c>
      <c r="BG182" s="168">
        <f>IF(O182="zákl. přenesená",K182,0)</f>
        <v>0</v>
      </c>
      <c r="BH182" s="168">
        <f>IF(O182="sníž. přenesená",K182,0)</f>
        <v>0</v>
      </c>
      <c r="BI182" s="168">
        <f>IF(O182="nulová",K182,0)</f>
        <v>0</v>
      </c>
      <c r="BJ182" s="37" t="s">
        <v>40</v>
      </c>
      <c r="BK182" s="168">
        <f>ROUND(P182*H182,2)</f>
        <v>0</v>
      </c>
      <c r="BL182" s="37" t="s">
        <v>37</v>
      </c>
      <c r="BM182" s="167" t="s">
        <v>1068</v>
      </c>
    </row>
    <row r="183" spans="2:65" s="50" customFormat="1">
      <c r="B183" s="49"/>
      <c r="D183" s="171" t="s">
        <v>755</v>
      </c>
      <c r="F183" s="271" t="s">
        <v>1063</v>
      </c>
      <c r="I183" s="272"/>
      <c r="J183" s="272"/>
      <c r="M183" s="49"/>
      <c r="N183" s="273"/>
      <c r="X183" s="77"/>
      <c r="AT183" s="37" t="s">
        <v>755</v>
      </c>
      <c r="AU183" s="37" t="s">
        <v>40</v>
      </c>
    </row>
    <row r="184" spans="2:65" s="50" customFormat="1" ht="16.5" customHeight="1">
      <c r="B184" s="49"/>
      <c r="C184" s="156" t="s">
        <v>266</v>
      </c>
      <c r="D184" s="156" t="s">
        <v>166</v>
      </c>
      <c r="E184" s="157" t="s">
        <v>1069</v>
      </c>
      <c r="F184" s="158" t="s">
        <v>1070</v>
      </c>
      <c r="G184" s="159" t="s">
        <v>42</v>
      </c>
      <c r="H184" s="160">
        <v>811.45600000000002</v>
      </c>
      <c r="I184" s="268"/>
      <c r="J184" s="268"/>
      <c r="K184" s="161">
        <f>ROUND(P184*H184,2)</f>
        <v>0</v>
      </c>
      <c r="L184" s="158" t="s">
        <v>50</v>
      </c>
      <c r="M184" s="49"/>
      <c r="N184" s="269" t="s">
        <v>50</v>
      </c>
      <c r="O184" s="164" t="s">
        <v>85</v>
      </c>
      <c r="P184" s="270">
        <f>I184+J184</f>
        <v>0</v>
      </c>
      <c r="Q184" s="270">
        <f>ROUND(I184*H184,2)</f>
        <v>0</v>
      </c>
      <c r="R184" s="270">
        <f>ROUND(J184*H184,2)</f>
        <v>0</v>
      </c>
      <c r="T184" s="165">
        <f>S184*H184</f>
        <v>0</v>
      </c>
      <c r="U184" s="165">
        <v>0</v>
      </c>
      <c r="V184" s="165">
        <f>U184*H184</f>
        <v>0</v>
      </c>
      <c r="W184" s="165">
        <v>0</v>
      </c>
      <c r="X184" s="166">
        <f>W184*H184</f>
        <v>0</v>
      </c>
      <c r="AR184" s="167" t="s">
        <v>37</v>
      </c>
      <c r="AT184" s="167" t="s">
        <v>166</v>
      </c>
      <c r="AU184" s="167" t="s">
        <v>40</v>
      </c>
      <c r="AY184" s="37" t="s">
        <v>164</v>
      </c>
      <c r="BE184" s="168">
        <f>IF(O184="základní",K184,0)</f>
        <v>0</v>
      </c>
      <c r="BF184" s="168">
        <f>IF(O184="snížená",K184,0)</f>
        <v>0</v>
      </c>
      <c r="BG184" s="168">
        <f>IF(O184="zákl. přenesená",K184,0)</f>
        <v>0</v>
      </c>
      <c r="BH184" s="168">
        <f>IF(O184="sníž. přenesená",K184,0)</f>
        <v>0</v>
      </c>
      <c r="BI184" s="168">
        <f>IF(O184="nulová",K184,0)</f>
        <v>0</v>
      </c>
      <c r="BJ184" s="37" t="s">
        <v>40</v>
      </c>
      <c r="BK184" s="168">
        <f>ROUND(P184*H184,2)</f>
        <v>0</v>
      </c>
      <c r="BL184" s="37" t="s">
        <v>37</v>
      </c>
      <c r="BM184" s="167" t="s">
        <v>1071</v>
      </c>
    </row>
    <row r="185" spans="2:65" s="50" customFormat="1">
      <c r="B185" s="49"/>
      <c r="D185" s="171" t="s">
        <v>755</v>
      </c>
      <c r="F185" s="271" t="s">
        <v>1070</v>
      </c>
      <c r="I185" s="272"/>
      <c r="J185" s="272"/>
      <c r="M185" s="49"/>
      <c r="N185" s="273"/>
      <c r="X185" s="77"/>
      <c r="AT185" s="37" t="s">
        <v>755</v>
      </c>
      <c r="AU185" s="37" t="s">
        <v>40</v>
      </c>
    </row>
    <row r="186" spans="2:65" s="145" customFormat="1" ht="25.9" customHeight="1">
      <c r="B186" s="144"/>
      <c r="D186" s="146" t="s">
        <v>119</v>
      </c>
      <c r="E186" s="147" t="s">
        <v>1072</v>
      </c>
      <c r="F186" s="147" t="s">
        <v>1073</v>
      </c>
      <c r="I186" s="266"/>
      <c r="J186" s="266"/>
      <c r="K186" s="148">
        <f>BK186</f>
        <v>0</v>
      </c>
      <c r="M186" s="144"/>
      <c r="N186" s="149"/>
      <c r="Q186" s="267">
        <f>SUM(Q187:Q190)</f>
        <v>0</v>
      </c>
      <c r="R186" s="267">
        <f>SUM(R187:R190)</f>
        <v>0</v>
      </c>
      <c r="T186" s="150">
        <f>SUM(T187:T190)</f>
        <v>0</v>
      </c>
      <c r="V186" s="150">
        <f>SUM(V187:V190)</f>
        <v>0</v>
      </c>
      <c r="X186" s="151">
        <f>SUM(X187:X190)</f>
        <v>0</v>
      </c>
      <c r="AR186" s="146" t="s">
        <v>40</v>
      </c>
      <c r="AT186" s="152" t="s">
        <v>119</v>
      </c>
      <c r="AU186" s="152" t="s">
        <v>48</v>
      </c>
      <c r="AY186" s="146" t="s">
        <v>164</v>
      </c>
      <c r="BK186" s="153">
        <f>SUM(BK187:BK190)</f>
        <v>0</v>
      </c>
    </row>
    <row r="187" spans="2:65" s="50" customFormat="1" ht="16.5" customHeight="1">
      <c r="B187" s="49"/>
      <c r="C187" s="156" t="s">
        <v>1074</v>
      </c>
      <c r="D187" s="156" t="s">
        <v>166</v>
      </c>
      <c r="E187" s="157" t="s">
        <v>1075</v>
      </c>
      <c r="F187" s="158" t="s">
        <v>1076</v>
      </c>
      <c r="G187" s="159" t="s">
        <v>43</v>
      </c>
      <c r="H187" s="160">
        <v>8.9879999999999995</v>
      </c>
      <c r="I187" s="268"/>
      <c r="J187" s="268"/>
      <c r="K187" s="161">
        <f>ROUND(P187*H187,2)</f>
        <v>0</v>
      </c>
      <c r="L187" s="158" t="s">
        <v>50</v>
      </c>
      <c r="M187" s="49"/>
      <c r="N187" s="269" t="s">
        <v>50</v>
      </c>
      <c r="O187" s="164" t="s">
        <v>85</v>
      </c>
      <c r="P187" s="270">
        <f>I187+J187</f>
        <v>0</v>
      </c>
      <c r="Q187" s="270">
        <f>ROUND(I187*H187,2)</f>
        <v>0</v>
      </c>
      <c r="R187" s="270">
        <f>ROUND(J187*H187,2)</f>
        <v>0</v>
      </c>
      <c r="T187" s="165">
        <f>S187*H187</f>
        <v>0</v>
      </c>
      <c r="U187" s="165">
        <v>0</v>
      </c>
      <c r="V187" s="165">
        <f>U187*H187</f>
        <v>0</v>
      </c>
      <c r="W187" s="165">
        <v>0</v>
      </c>
      <c r="X187" s="166">
        <f>W187*H187</f>
        <v>0</v>
      </c>
      <c r="AR187" s="167" t="s">
        <v>37</v>
      </c>
      <c r="AT187" s="167" t="s">
        <v>166</v>
      </c>
      <c r="AU187" s="167" t="s">
        <v>40</v>
      </c>
      <c r="AY187" s="37" t="s">
        <v>164</v>
      </c>
      <c r="BE187" s="168">
        <f>IF(O187="základní",K187,0)</f>
        <v>0</v>
      </c>
      <c r="BF187" s="168">
        <f>IF(O187="snížená",K187,0)</f>
        <v>0</v>
      </c>
      <c r="BG187" s="168">
        <f>IF(O187="zákl. přenesená",K187,0)</f>
        <v>0</v>
      </c>
      <c r="BH187" s="168">
        <f>IF(O187="sníž. přenesená",K187,0)</f>
        <v>0</v>
      </c>
      <c r="BI187" s="168">
        <f>IF(O187="nulová",K187,0)</f>
        <v>0</v>
      </c>
      <c r="BJ187" s="37" t="s">
        <v>40</v>
      </c>
      <c r="BK187" s="168">
        <f>ROUND(P187*H187,2)</f>
        <v>0</v>
      </c>
      <c r="BL187" s="37" t="s">
        <v>37</v>
      </c>
      <c r="BM187" s="167" t="s">
        <v>1077</v>
      </c>
    </row>
    <row r="188" spans="2:65" s="50" customFormat="1">
      <c r="B188" s="49"/>
      <c r="D188" s="171" t="s">
        <v>755</v>
      </c>
      <c r="F188" s="271" t="s">
        <v>1076</v>
      </c>
      <c r="I188" s="272"/>
      <c r="J188" s="272"/>
      <c r="M188" s="49"/>
      <c r="N188" s="273"/>
      <c r="X188" s="77"/>
      <c r="AT188" s="37" t="s">
        <v>755</v>
      </c>
      <c r="AU188" s="37" t="s">
        <v>40</v>
      </c>
    </row>
    <row r="189" spans="2:65" s="50" customFormat="1" ht="16.5" customHeight="1">
      <c r="B189" s="49"/>
      <c r="C189" s="156" t="s">
        <v>1078</v>
      </c>
      <c r="D189" s="156" t="s">
        <v>166</v>
      </c>
      <c r="E189" s="157" t="s">
        <v>1079</v>
      </c>
      <c r="F189" s="158" t="s">
        <v>1080</v>
      </c>
      <c r="G189" s="159" t="s">
        <v>43</v>
      </c>
      <c r="H189" s="160">
        <v>8.83</v>
      </c>
      <c r="I189" s="268"/>
      <c r="J189" s="268"/>
      <c r="K189" s="161">
        <f>ROUND(P189*H189,2)</f>
        <v>0</v>
      </c>
      <c r="L189" s="158" t="s">
        <v>50</v>
      </c>
      <c r="M189" s="49"/>
      <c r="N189" s="269" t="s">
        <v>50</v>
      </c>
      <c r="O189" s="164" t="s">
        <v>85</v>
      </c>
      <c r="P189" s="270">
        <f>I189+J189</f>
        <v>0</v>
      </c>
      <c r="Q189" s="270">
        <f>ROUND(I189*H189,2)</f>
        <v>0</v>
      </c>
      <c r="R189" s="270">
        <f>ROUND(J189*H189,2)</f>
        <v>0</v>
      </c>
      <c r="T189" s="165">
        <f>S189*H189</f>
        <v>0</v>
      </c>
      <c r="U189" s="165">
        <v>0</v>
      </c>
      <c r="V189" s="165">
        <f>U189*H189</f>
        <v>0</v>
      </c>
      <c r="W189" s="165">
        <v>0</v>
      </c>
      <c r="X189" s="166">
        <f>W189*H189</f>
        <v>0</v>
      </c>
      <c r="AR189" s="167" t="s">
        <v>37</v>
      </c>
      <c r="AT189" s="167" t="s">
        <v>166</v>
      </c>
      <c r="AU189" s="167" t="s">
        <v>40</v>
      </c>
      <c r="AY189" s="37" t="s">
        <v>164</v>
      </c>
      <c r="BE189" s="168">
        <f>IF(O189="základní",K189,0)</f>
        <v>0</v>
      </c>
      <c r="BF189" s="168">
        <f>IF(O189="snížená",K189,0)</f>
        <v>0</v>
      </c>
      <c r="BG189" s="168">
        <f>IF(O189="zákl. přenesená",K189,0)</f>
        <v>0</v>
      </c>
      <c r="BH189" s="168">
        <f>IF(O189="sníž. přenesená",K189,0)</f>
        <v>0</v>
      </c>
      <c r="BI189" s="168">
        <f>IF(O189="nulová",K189,0)</f>
        <v>0</v>
      </c>
      <c r="BJ189" s="37" t="s">
        <v>40</v>
      </c>
      <c r="BK189" s="168">
        <f>ROUND(P189*H189,2)</f>
        <v>0</v>
      </c>
      <c r="BL189" s="37" t="s">
        <v>37</v>
      </c>
      <c r="BM189" s="167" t="s">
        <v>1081</v>
      </c>
    </row>
    <row r="190" spans="2:65" s="50" customFormat="1">
      <c r="B190" s="49"/>
      <c r="D190" s="171" t="s">
        <v>755</v>
      </c>
      <c r="F190" s="271" t="s">
        <v>1080</v>
      </c>
      <c r="I190" s="272"/>
      <c r="J190" s="272"/>
      <c r="M190" s="49"/>
      <c r="N190" s="273"/>
      <c r="X190" s="77"/>
      <c r="AT190" s="37" t="s">
        <v>755</v>
      </c>
      <c r="AU190" s="37" t="s">
        <v>40</v>
      </c>
    </row>
    <row r="191" spans="2:65" s="145" customFormat="1" ht="25.9" customHeight="1">
      <c r="B191" s="144"/>
      <c r="D191" s="146" t="s">
        <v>119</v>
      </c>
      <c r="E191" s="147" t="s">
        <v>1082</v>
      </c>
      <c r="F191" s="147" t="s">
        <v>1083</v>
      </c>
      <c r="I191" s="266"/>
      <c r="J191" s="266"/>
      <c r="K191" s="148">
        <f>BK191</f>
        <v>0</v>
      </c>
      <c r="M191" s="144"/>
      <c r="N191" s="149"/>
      <c r="Q191" s="267">
        <f>SUM(Q192:Q193)</f>
        <v>0</v>
      </c>
      <c r="R191" s="267">
        <f>SUM(R192:R193)</f>
        <v>0</v>
      </c>
      <c r="T191" s="150">
        <f>SUM(T192:T193)</f>
        <v>0</v>
      </c>
      <c r="V191" s="150">
        <f>SUM(V192:V193)</f>
        <v>0</v>
      </c>
      <c r="X191" s="151">
        <f>SUM(X192:X193)</f>
        <v>0</v>
      </c>
      <c r="AR191" s="146" t="s">
        <v>40</v>
      </c>
      <c r="AT191" s="152" t="s">
        <v>119</v>
      </c>
      <c r="AU191" s="152" t="s">
        <v>48</v>
      </c>
      <c r="AY191" s="146" t="s">
        <v>164</v>
      </c>
      <c r="BK191" s="153">
        <f>SUM(BK192:BK193)</f>
        <v>0</v>
      </c>
    </row>
    <row r="192" spans="2:65" s="50" customFormat="1" ht="16.5" customHeight="1">
      <c r="B192" s="49"/>
      <c r="C192" s="190" t="s">
        <v>437</v>
      </c>
      <c r="D192" s="190" t="s">
        <v>214</v>
      </c>
      <c r="E192" s="191" t="s">
        <v>1084</v>
      </c>
      <c r="F192" s="192" t="s">
        <v>1085</v>
      </c>
      <c r="G192" s="193" t="s">
        <v>43</v>
      </c>
      <c r="H192" s="194">
        <v>50.954999999999998</v>
      </c>
      <c r="I192" s="277"/>
      <c r="J192" s="196"/>
      <c r="K192" s="195">
        <f>ROUND(P192*H192,2)</f>
        <v>0</v>
      </c>
      <c r="L192" s="192" t="s">
        <v>50</v>
      </c>
      <c r="M192" s="197"/>
      <c r="N192" s="278" t="s">
        <v>50</v>
      </c>
      <c r="O192" s="164" t="s">
        <v>85</v>
      </c>
      <c r="P192" s="270">
        <f>I192+J192</f>
        <v>0</v>
      </c>
      <c r="Q192" s="270">
        <f>ROUND(I192*H192,2)</f>
        <v>0</v>
      </c>
      <c r="R192" s="270">
        <f>ROUND(J192*H192,2)</f>
        <v>0</v>
      </c>
      <c r="T192" s="165">
        <f>S192*H192</f>
        <v>0</v>
      </c>
      <c r="U192" s="165">
        <v>0</v>
      </c>
      <c r="V192" s="165">
        <f>U192*H192</f>
        <v>0</v>
      </c>
      <c r="W192" s="165">
        <v>0</v>
      </c>
      <c r="X192" s="166">
        <f>W192*H192</f>
        <v>0</v>
      </c>
      <c r="AR192" s="167" t="s">
        <v>213</v>
      </c>
      <c r="AT192" s="167" t="s">
        <v>214</v>
      </c>
      <c r="AU192" s="167" t="s">
        <v>40</v>
      </c>
      <c r="AY192" s="37" t="s">
        <v>164</v>
      </c>
      <c r="BE192" s="168">
        <f>IF(O192="základní",K192,0)</f>
        <v>0</v>
      </c>
      <c r="BF192" s="168">
        <f>IF(O192="snížená",K192,0)</f>
        <v>0</v>
      </c>
      <c r="BG192" s="168">
        <f>IF(O192="zákl. přenesená",K192,0)</f>
        <v>0</v>
      </c>
      <c r="BH192" s="168">
        <f>IF(O192="sníž. přenesená",K192,0)</f>
        <v>0</v>
      </c>
      <c r="BI192" s="168">
        <f>IF(O192="nulová",K192,0)</f>
        <v>0</v>
      </c>
      <c r="BJ192" s="37" t="s">
        <v>40</v>
      </c>
      <c r="BK192" s="168">
        <f>ROUND(P192*H192,2)</f>
        <v>0</v>
      </c>
      <c r="BL192" s="37" t="s">
        <v>37</v>
      </c>
      <c r="BM192" s="167" t="s">
        <v>1086</v>
      </c>
    </row>
    <row r="193" spans="2:65" s="50" customFormat="1">
      <c r="B193" s="49"/>
      <c r="D193" s="171" t="s">
        <v>755</v>
      </c>
      <c r="F193" s="271" t="s">
        <v>1085</v>
      </c>
      <c r="I193" s="272"/>
      <c r="J193" s="272"/>
      <c r="M193" s="49"/>
      <c r="N193" s="273"/>
      <c r="X193" s="77"/>
      <c r="AT193" s="37" t="s">
        <v>755</v>
      </c>
      <c r="AU193" s="37" t="s">
        <v>40</v>
      </c>
    </row>
    <row r="194" spans="2:65" s="145" customFormat="1" ht="25.9" customHeight="1">
      <c r="B194" s="144"/>
      <c r="D194" s="146" t="s">
        <v>119</v>
      </c>
      <c r="E194" s="147" t="s">
        <v>1087</v>
      </c>
      <c r="F194" s="147" t="s">
        <v>1088</v>
      </c>
      <c r="I194" s="266"/>
      <c r="J194" s="266"/>
      <c r="K194" s="148">
        <f>BK194</f>
        <v>0</v>
      </c>
      <c r="M194" s="144"/>
      <c r="N194" s="149"/>
      <c r="Q194" s="267">
        <f>SUM(Q195:Q198)</f>
        <v>0</v>
      </c>
      <c r="R194" s="267">
        <f>SUM(R195:R198)</f>
        <v>0</v>
      </c>
      <c r="T194" s="150">
        <f>SUM(T195:T198)</f>
        <v>0</v>
      </c>
      <c r="V194" s="150">
        <f>SUM(V195:V198)</f>
        <v>0</v>
      </c>
      <c r="X194" s="151">
        <f>SUM(X195:X198)</f>
        <v>0</v>
      </c>
      <c r="AR194" s="146" t="s">
        <v>40</v>
      </c>
      <c r="AT194" s="152" t="s">
        <v>119</v>
      </c>
      <c r="AU194" s="152" t="s">
        <v>48</v>
      </c>
      <c r="AY194" s="146" t="s">
        <v>164</v>
      </c>
      <c r="BK194" s="153">
        <f>SUM(BK195:BK198)</f>
        <v>0</v>
      </c>
    </row>
    <row r="195" spans="2:65" s="50" customFormat="1" ht="16.5" customHeight="1">
      <c r="B195" s="49"/>
      <c r="C195" s="190" t="s">
        <v>289</v>
      </c>
      <c r="D195" s="190" t="s">
        <v>214</v>
      </c>
      <c r="E195" s="191" t="s">
        <v>1089</v>
      </c>
      <c r="F195" s="192" t="s">
        <v>1090</v>
      </c>
      <c r="G195" s="193" t="s">
        <v>300</v>
      </c>
      <c r="H195" s="194">
        <v>19</v>
      </c>
      <c r="I195" s="277"/>
      <c r="J195" s="196"/>
      <c r="K195" s="195">
        <f>ROUND(P195*H195,2)</f>
        <v>0</v>
      </c>
      <c r="L195" s="192" t="s">
        <v>50</v>
      </c>
      <c r="M195" s="197"/>
      <c r="N195" s="278" t="s">
        <v>50</v>
      </c>
      <c r="O195" s="164" t="s">
        <v>85</v>
      </c>
      <c r="P195" s="270">
        <f>I195+J195</f>
        <v>0</v>
      </c>
      <c r="Q195" s="270">
        <f>ROUND(I195*H195,2)</f>
        <v>0</v>
      </c>
      <c r="R195" s="270">
        <f>ROUND(J195*H195,2)</f>
        <v>0</v>
      </c>
      <c r="T195" s="165">
        <f>S195*H195</f>
        <v>0</v>
      </c>
      <c r="U195" s="165">
        <v>0</v>
      </c>
      <c r="V195" s="165">
        <f>U195*H195</f>
        <v>0</v>
      </c>
      <c r="W195" s="165">
        <v>0</v>
      </c>
      <c r="X195" s="166">
        <f>W195*H195</f>
        <v>0</v>
      </c>
      <c r="AR195" s="167" t="s">
        <v>213</v>
      </c>
      <c r="AT195" s="167" t="s">
        <v>214</v>
      </c>
      <c r="AU195" s="167" t="s">
        <v>40</v>
      </c>
      <c r="AY195" s="37" t="s">
        <v>164</v>
      </c>
      <c r="BE195" s="168">
        <f>IF(O195="základní",K195,0)</f>
        <v>0</v>
      </c>
      <c r="BF195" s="168">
        <f>IF(O195="snížená",K195,0)</f>
        <v>0</v>
      </c>
      <c r="BG195" s="168">
        <f>IF(O195="zákl. přenesená",K195,0)</f>
        <v>0</v>
      </c>
      <c r="BH195" s="168">
        <f>IF(O195="sníž. přenesená",K195,0)</f>
        <v>0</v>
      </c>
      <c r="BI195" s="168">
        <f>IF(O195="nulová",K195,0)</f>
        <v>0</v>
      </c>
      <c r="BJ195" s="37" t="s">
        <v>40</v>
      </c>
      <c r="BK195" s="168">
        <f>ROUND(P195*H195,2)</f>
        <v>0</v>
      </c>
      <c r="BL195" s="37" t="s">
        <v>37</v>
      </c>
      <c r="BM195" s="167" t="s">
        <v>1091</v>
      </c>
    </row>
    <row r="196" spans="2:65" s="50" customFormat="1">
      <c r="B196" s="49"/>
      <c r="D196" s="171" t="s">
        <v>755</v>
      </c>
      <c r="F196" s="271" t="s">
        <v>1090</v>
      </c>
      <c r="I196" s="272"/>
      <c r="J196" s="272"/>
      <c r="M196" s="49"/>
      <c r="N196" s="273"/>
      <c r="X196" s="77"/>
      <c r="AT196" s="37" t="s">
        <v>755</v>
      </c>
      <c r="AU196" s="37" t="s">
        <v>40</v>
      </c>
    </row>
    <row r="197" spans="2:65" s="50" customFormat="1" ht="16.5" customHeight="1">
      <c r="B197" s="49"/>
      <c r="C197" s="190" t="s">
        <v>297</v>
      </c>
      <c r="D197" s="190" t="s">
        <v>214</v>
      </c>
      <c r="E197" s="191" t="s">
        <v>1092</v>
      </c>
      <c r="F197" s="192" t="s">
        <v>1093</v>
      </c>
      <c r="G197" s="193" t="s">
        <v>300</v>
      </c>
      <c r="H197" s="194">
        <v>4</v>
      </c>
      <c r="I197" s="277"/>
      <c r="J197" s="196"/>
      <c r="K197" s="195">
        <f>ROUND(P197*H197,2)</f>
        <v>0</v>
      </c>
      <c r="L197" s="192" t="s">
        <v>50</v>
      </c>
      <c r="M197" s="197"/>
      <c r="N197" s="278" t="s">
        <v>50</v>
      </c>
      <c r="O197" s="164" t="s">
        <v>85</v>
      </c>
      <c r="P197" s="270">
        <f>I197+J197</f>
        <v>0</v>
      </c>
      <c r="Q197" s="270">
        <f>ROUND(I197*H197,2)</f>
        <v>0</v>
      </c>
      <c r="R197" s="270">
        <f>ROUND(J197*H197,2)</f>
        <v>0</v>
      </c>
      <c r="T197" s="165">
        <f>S197*H197</f>
        <v>0</v>
      </c>
      <c r="U197" s="165">
        <v>0</v>
      </c>
      <c r="V197" s="165">
        <f>U197*H197</f>
        <v>0</v>
      </c>
      <c r="W197" s="165">
        <v>0</v>
      </c>
      <c r="X197" s="166">
        <f>W197*H197</f>
        <v>0</v>
      </c>
      <c r="AR197" s="167" t="s">
        <v>213</v>
      </c>
      <c r="AT197" s="167" t="s">
        <v>214</v>
      </c>
      <c r="AU197" s="167" t="s">
        <v>40</v>
      </c>
      <c r="AY197" s="37" t="s">
        <v>164</v>
      </c>
      <c r="BE197" s="168">
        <f>IF(O197="základní",K197,0)</f>
        <v>0</v>
      </c>
      <c r="BF197" s="168">
        <f>IF(O197="snížená",K197,0)</f>
        <v>0</v>
      </c>
      <c r="BG197" s="168">
        <f>IF(O197="zákl. přenesená",K197,0)</f>
        <v>0</v>
      </c>
      <c r="BH197" s="168">
        <f>IF(O197="sníž. přenesená",K197,0)</f>
        <v>0</v>
      </c>
      <c r="BI197" s="168">
        <f>IF(O197="nulová",K197,0)</f>
        <v>0</v>
      </c>
      <c r="BJ197" s="37" t="s">
        <v>40</v>
      </c>
      <c r="BK197" s="168">
        <f>ROUND(P197*H197,2)</f>
        <v>0</v>
      </c>
      <c r="BL197" s="37" t="s">
        <v>37</v>
      </c>
      <c r="BM197" s="167" t="s">
        <v>1094</v>
      </c>
    </row>
    <row r="198" spans="2:65" s="50" customFormat="1">
      <c r="B198" s="49"/>
      <c r="D198" s="171" t="s">
        <v>755</v>
      </c>
      <c r="F198" s="271" t="s">
        <v>1093</v>
      </c>
      <c r="I198" s="272"/>
      <c r="J198" s="272"/>
      <c r="M198" s="49"/>
      <c r="N198" s="273"/>
      <c r="X198" s="77"/>
      <c r="AT198" s="37" t="s">
        <v>755</v>
      </c>
      <c r="AU198" s="37" t="s">
        <v>40</v>
      </c>
    </row>
    <row r="199" spans="2:65" s="145" customFormat="1" ht="25.9" customHeight="1">
      <c r="B199" s="144"/>
      <c r="D199" s="146" t="s">
        <v>119</v>
      </c>
      <c r="E199" s="147" t="s">
        <v>1095</v>
      </c>
      <c r="F199" s="147" t="s">
        <v>1096</v>
      </c>
      <c r="I199" s="266"/>
      <c r="J199" s="266"/>
      <c r="K199" s="148">
        <f>BK199</f>
        <v>0</v>
      </c>
      <c r="M199" s="144"/>
      <c r="N199" s="149"/>
      <c r="Q199" s="267">
        <f>SUM(Q200:Q205)</f>
        <v>0</v>
      </c>
      <c r="R199" s="267">
        <f>SUM(R200:R205)</f>
        <v>0</v>
      </c>
      <c r="T199" s="150">
        <f>SUM(T200:T205)</f>
        <v>0</v>
      </c>
      <c r="V199" s="150">
        <f>SUM(V200:V205)</f>
        <v>0</v>
      </c>
      <c r="X199" s="151">
        <f>SUM(X200:X205)</f>
        <v>0</v>
      </c>
      <c r="AR199" s="146" t="s">
        <v>40</v>
      </c>
      <c r="AT199" s="152" t="s">
        <v>119</v>
      </c>
      <c r="AU199" s="152" t="s">
        <v>48</v>
      </c>
      <c r="AY199" s="146" t="s">
        <v>164</v>
      </c>
      <c r="BK199" s="153">
        <f>SUM(BK200:BK205)</f>
        <v>0</v>
      </c>
    </row>
    <row r="200" spans="2:65" s="50" customFormat="1" ht="16.5" customHeight="1">
      <c r="B200" s="49"/>
      <c r="C200" s="190" t="s">
        <v>303</v>
      </c>
      <c r="D200" s="190" t="s">
        <v>214</v>
      </c>
      <c r="E200" s="191" t="s">
        <v>1097</v>
      </c>
      <c r="F200" s="192" t="s">
        <v>1098</v>
      </c>
      <c r="G200" s="193" t="s">
        <v>42</v>
      </c>
      <c r="H200" s="194">
        <v>406.19299999999998</v>
      </c>
      <c r="I200" s="277"/>
      <c r="J200" s="196"/>
      <c r="K200" s="195">
        <f>ROUND(P200*H200,2)</f>
        <v>0</v>
      </c>
      <c r="L200" s="192" t="s">
        <v>50</v>
      </c>
      <c r="M200" s="197"/>
      <c r="N200" s="278" t="s">
        <v>50</v>
      </c>
      <c r="O200" s="164" t="s">
        <v>85</v>
      </c>
      <c r="P200" s="270">
        <f>I200+J200</f>
        <v>0</v>
      </c>
      <c r="Q200" s="270">
        <f>ROUND(I200*H200,2)</f>
        <v>0</v>
      </c>
      <c r="R200" s="270">
        <f>ROUND(J200*H200,2)</f>
        <v>0</v>
      </c>
      <c r="T200" s="165">
        <f>S200*H200</f>
        <v>0</v>
      </c>
      <c r="U200" s="165">
        <v>0</v>
      </c>
      <c r="V200" s="165">
        <f>U200*H200</f>
        <v>0</v>
      </c>
      <c r="W200" s="165">
        <v>0</v>
      </c>
      <c r="X200" s="166">
        <f>W200*H200</f>
        <v>0</v>
      </c>
      <c r="AR200" s="167" t="s">
        <v>213</v>
      </c>
      <c r="AT200" s="167" t="s">
        <v>214</v>
      </c>
      <c r="AU200" s="167" t="s">
        <v>40</v>
      </c>
      <c r="AY200" s="37" t="s">
        <v>164</v>
      </c>
      <c r="BE200" s="168">
        <f>IF(O200="základní",K200,0)</f>
        <v>0</v>
      </c>
      <c r="BF200" s="168">
        <f>IF(O200="snížená",K200,0)</f>
        <v>0</v>
      </c>
      <c r="BG200" s="168">
        <f>IF(O200="zákl. přenesená",K200,0)</f>
        <v>0</v>
      </c>
      <c r="BH200" s="168">
        <f>IF(O200="sníž. přenesená",K200,0)</f>
        <v>0</v>
      </c>
      <c r="BI200" s="168">
        <f>IF(O200="nulová",K200,0)</f>
        <v>0</v>
      </c>
      <c r="BJ200" s="37" t="s">
        <v>40</v>
      </c>
      <c r="BK200" s="168">
        <f>ROUND(P200*H200,2)</f>
        <v>0</v>
      </c>
      <c r="BL200" s="37" t="s">
        <v>37</v>
      </c>
      <c r="BM200" s="167" t="s">
        <v>1099</v>
      </c>
    </row>
    <row r="201" spans="2:65" s="50" customFormat="1">
      <c r="B201" s="49"/>
      <c r="D201" s="171" t="s">
        <v>755</v>
      </c>
      <c r="F201" s="271" t="s">
        <v>1098</v>
      </c>
      <c r="I201" s="272"/>
      <c r="J201" s="272"/>
      <c r="M201" s="49"/>
      <c r="N201" s="273"/>
      <c r="X201" s="77"/>
      <c r="AT201" s="37" t="s">
        <v>755</v>
      </c>
      <c r="AU201" s="37" t="s">
        <v>40</v>
      </c>
    </row>
    <row r="202" spans="2:65" s="50" customFormat="1" ht="16.5" customHeight="1">
      <c r="B202" s="49"/>
      <c r="C202" s="190" t="s">
        <v>307</v>
      </c>
      <c r="D202" s="190" t="s">
        <v>214</v>
      </c>
      <c r="E202" s="191" t="s">
        <v>1100</v>
      </c>
      <c r="F202" s="192" t="s">
        <v>1101</v>
      </c>
      <c r="G202" s="193" t="s">
        <v>42</v>
      </c>
      <c r="H202" s="194">
        <v>709.75400000000002</v>
      </c>
      <c r="I202" s="277"/>
      <c r="J202" s="196"/>
      <c r="K202" s="195">
        <f>ROUND(P202*H202,2)</f>
        <v>0</v>
      </c>
      <c r="L202" s="192" t="s">
        <v>50</v>
      </c>
      <c r="M202" s="197"/>
      <c r="N202" s="278" t="s">
        <v>50</v>
      </c>
      <c r="O202" s="164" t="s">
        <v>85</v>
      </c>
      <c r="P202" s="270">
        <f>I202+J202</f>
        <v>0</v>
      </c>
      <c r="Q202" s="270">
        <f>ROUND(I202*H202,2)</f>
        <v>0</v>
      </c>
      <c r="R202" s="270">
        <f>ROUND(J202*H202,2)</f>
        <v>0</v>
      </c>
      <c r="T202" s="165">
        <f>S202*H202</f>
        <v>0</v>
      </c>
      <c r="U202" s="165">
        <v>0</v>
      </c>
      <c r="V202" s="165">
        <f>U202*H202</f>
        <v>0</v>
      </c>
      <c r="W202" s="165">
        <v>0</v>
      </c>
      <c r="X202" s="166">
        <f>W202*H202</f>
        <v>0</v>
      </c>
      <c r="AR202" s="167" t="s">
        <v>213</v>
      </c>
      <c r="AT202" s="167" t="s">
        <v>214</v>
      </c>
      <c r="AU202" s="167" t="s">
        <v>40</v>
      </c>
      <c r="AY202" s="37" t="s">
        <v>164</v>
      </c>
      <c r="BE202" s="168">
        <f>IF(O202="základní",K202,0)</f>
        <v>0</v>
      </c>
      <c r="BF202" s="168">
        <f>IF(O202="snížená",K202,0)</f>
        <v>0</v>
      </c>
      <c r="BG202" s="168">
        <f>IF(O202="zákl. přenesená",K202,0)</f>
        <v>0</v>
      </c>
      <c r="BH202" s="168">
        <f>IF(O202="sníž. přenesená",K202,0)</f>
        <v>0</v>
      </c>
      <c r="BI202" s="168">
        <f>IF(O202="nulová",K202,0)</f>
        <v>0</v>
      </c>
      <c r="BJ202" s="37" t="s">
        <v>40</v>
      </c>
      <c r="BK202" s="168">
        <f>ROUND(P202*H202,2)</f>
        <v>0</v>
      </c>
      <c r="BL202" s="37" t="s">
        <v>37</v>
      </c>
      <c r="BM202" s="167" t="s">
        <v>1102</v>
      </c>
    </row>
    <row r="203" spans="2:65" s="50" customFormat="1">
      <c r="B203" s="49"/>
      <c r="D203" s="171" t="s">
        <v>755</v>
      </c>
      <c r="F203" s="271" t="s">
        <v>1101</v>
      </c>
      <c r="I203" s="272"/>
      <c r="J203" s="272"/>
      <c r="M203" s="49"/>
      <c r="N203" s="273"/>
      <c r="X203" s="77"/>
      <c r="AT203" s="37" t="s">
        <v>755</v>
      </c>
      <c r="AU203" s="37" t="s">
        <v>40</v>
      </c>
    </row>
    <row r="204" spans="2:65" s="50" customFormat="1" ht="16.5" customHeight="1">
      <c r="B204" s="49"/>
      <c r="C204" s="190" t="s">
        <v>311</v>
      </c>
      <c r="D204" s="190" t="s">
        <v>214</v>
      </c>
      <c r="E204" s="191" t="s">
        <v>1103</v>
      </c>
      <c r="F204" s="192" t="s">
        <v>1104</v>
      </c>
      <c r="G204" s="193" t="s">
        <v>42</v>
      </c>
      <c r="H204" s="194">
        <v>404.92099999999999</v>
      </c>
      <c r="I204" s="277"/>
      <c r="J204" s="196"/>
      <c r="K204" s="195">
        <f>ROUND(P204*H204,2)</f>
        <v>0</v>
      </c>
      <c r="L204" s="192" t="s">
        <v>50</v>
      </c>
      <c r="M204" s="197"/>
      <c r="N204" s="278" t="s">
        <v>50</v>
      </c>
      <c r="O204" s="164" t="s">
        <v>85</v>
      </c>
      <c r="P204" s="270">
        <f>I204+J204</f>
        <v>0</v>
      </c>
      <c r="Q204" s="270">
        <f>ROUND(I204*H204,2)</f>
        <v>0</v>
      </c>
      <c r="R204" s="270">
        <f>ROUND(J204*H204,2)</f>
        <v>0</v>
      </c>
      <c r="T204" s="165">
        <f>S204*H204</f>
        <v>0</v>
      </c>
      <c r="U204" s="165">
        <v>0</v>
      </c>
      <c r="V204" s="165">
        <f>U204*H204</f>
        <v>0</v>
      </c>
      <c r="W204" s="165">
        <v>0</v>
      </c>
      <c r="X204" s="166">
        <f>W204*H204</f>
        <v>0</v>
      </c>
      <c r="AR204" s="167" t="s">
        <v>213</v>
      </c>
      <c r="AT204" s="167" t="s">
        <v>214</v>
      </c>
      <c r="AU204" s="167" t="s">
        <v>40</v>
      </c>
      <c r="AY204" s="37" t="s">
        <v>164</v>
      </c>
      <c r="BE204" s="168">
        <f>IF(O204="základní",K204,0)</f>
        <v>0</v>
      </c>
      <c r="BF204" s="168">
        <f>IF(O204="snížená",K204,0)</f>
        <v>0</v>
      </c>
      <c r="BG204" s="168">
        <f>IF(O204="zákl. přenesená",K204,0)</f>
        <v>0</v>
      </c>
      <c r="BH204" s="168">
        <f>IF(O204="sníž. přenesená",K204,0)</f>
        <v>0</v>
      </c>
      <c r="BI204" s="168">
        <f>IF(O204="nulová",K204,0)</f>
        <v>0</v>
      </c>
      <c r="BJ204" s="37" t="s">
        <v>40</v>
      </c>
      <c r="BK204" s="168">
        <f>ROUND(P204*H204,2)</f>
        <v>0</v>
      </c>
      <c r="BL204" s="37" t="s">
        <v>37</v>
      </c>
      <c r="BM204" s="167" t="s">
        <v>1105</v>
      </c>
    </row>
    <row r="205" spans="2:65" s="50" customFormat="1">
      <c r="B205" s="49"/>
      <c r="D205" s="171" t="s">
        <v>755</v>
      </c>
      <c r="F205" s="271" t="s">
        <v>1104</v>
      </c>
      <c r="I205" s="272"/>
      <c r="J205" s="272"/>
      <c r="M205" s="49"/>
      <c r="N205" s="273"/>
      <c r="X205" s="77"/>
      <c r="AT205" s="37" t="s">
        <v>755</v>
      </c>
      <c r="AU205" s="37" t="s">
        <v>40</v>
      </c>
    </row>
    <row r="206" spans="2:65" s="145" customFormat="1" ht="25.9" customHeight="1">
      <c r="B206" s="144"/>
      <c r="D206" s="146" t="s">
        <v>119</v>
      </c>
      <c r="E206" s="147" t="s">
        <v>1106</v>
      </c>
      <c r="F206" s="147" t="s">
        <v>1107</v>
      </c>
      <c r="I206" s="266"/>
      <c r="J206" s="266"/>
      <c r="K206" s="148">
        <f>BK206</f>
        <v>0</v>
      </c>
      <c r="M206" s="144"/>
      <c r="N206" s="149"/>
      <c r="Q206" s="267">
        <f>SUM(Q207:Q214)</f>
        <v>0</v>
      </c>
      <c r="R206" s="267">
        <f>SUM(R207:R214)</f>
        <v>0</v>
      </c>
      <c r="T206" s="150">
        <f>SUM(T207:T214)</f>
        <v>0</v>
      </c>
      <c r="V206" s="150">
        <f>SUM(V207:V214)</f>
        <v>0</v>
      </c>
      <c r="X206" s="151">
        <f>SUM(X207:X214)</f>
        <v>0</v>
      </c>
      <c r="AR206" s="146" t="s">
        <v>40</v>
      </c>
      <c r="AT206" s="152" t="s">
        <v>119</v>
      </c>
      <c r="AU206" s="152" t="s">
        <v>48</v>
      </c>
      <c r="AY206" s="146" t="s">
        <v>164</v>
      </c>
      <c r="BK206" s="153">
        <f>SUM(BK207:BK214)</f>
        <v>0</v>
      </c>
    </row>
    <row r="207" spans="2:65" s="50" customFormat="1" ht="16.5" customHeight="1">
      <c r="B207" s="49"/>
      <c r="C207" s="190" t="s">
        <v>315</v>
      </c>
      <c r="D207" s="190" t="s">
        <v>214</v>
      </c>
      <c r="E207" s="191" t="s">
        <v>1108</v>
      </c>
      <c r="F207" s="192" t="s">
        <v>1109</v>
      </c>
      <c r="G207" s="193" t="s">
        <v>42</v>
      </c>
      <c r="H207" s="194">
        <v>1518.44</v>
      </c>
      <c r="I207" s="277"/>
      <c r="J207" s="196"/>
      <c r="K207" s="195">
        <f>ROUND(P207*H207,2)</f>
        <v>0</v>
      </c>
      <c r="L207" s="192" t="s">
        <v>50</v>
      </c>
      <c r="M207" s="197"/>
      <c r="N207" s="278" t="s">
        <v>50</v>
      </c>
      <c r="O207" s="164" t="s">
        <v>85</v>
      </c>
      <c r="P207" s="270">
        <f>I207+J207</f>
        <v>0</v>
      </c>
      <c r="Q207" s="270">
        <f>ROUND(I207*H207,2)</f>
        <v>0</v>
      </c>
      <c r="R207" s="270">
        <f>ROUND(J207*H207,2)</f>
        <v>0</v>
      </c>
      <c r="T207" s="165">
        <f>S207*H207</f>
        <v>0</v>
      </c>
      <c r="U207" s="165">
        <v>0</v>
      </c>
      <c r="V207" s="165">
        <f>U207*H207</f>
        <v>0</v>
      </c>
      <c r="W207" s="165">
        <v>0</v>
      </c>
      <c r="X207" s="166">
        <f>W207*H207</f>
        <v>0</v>
      </c>
      <c r="AR207" s="167" t="s">
        <v>213</v>
      </c>
      <c r="AT207" s="167" t="s">
        <v>214</v>
      </c>
      <c r="AU207" s="167" t="s">
        <v>40</v>
      </c>
      <c r="AY207" s="37" t="s">
        <v>164</v>
      </c>
      <c r="BE207" s="168">
        <f>IF(O207="základní",K207,0)</f>
        <v>0</v>
      </c>
      <c r="BF207" s="168">
        <f>IF(O207="snížená",K207,0)</f>
        <v>0</v>
      </c>
      <c r="BG207" s="168">
        <f>IF(O207="zákl. přenesená",K207,0)</f>
        <v>0</v>
      </c>
      <c r="BH207" s="168">
        <f>IF(O207="sníž. přenesená",K207,0)</f>
        <v>0</v>
      </c>
      <c r="BI207" s="168">
        <f>IF(O207="nulová",K207,0)</f>
        <v>0</v>
      </c>
      <c r="BJ207" s="37" t="s">
        <v>40</v>
      </c>
      <c r="BK207" s="168">
        <f>ROUND(P207*H207,2)</f>
        <v>0</v>
      </c>
      <c r="BL207" s="37" t="s">
        <v>37</v>
      </c>
      <c r="BM207" s="167" t="s">
        <v>1110</v>
      </c>
    </row>
    <row r="208" spans="2:65" s="50" customFormat="1">
      <c r="B208" s="49"/>
      <c r="D208" s="171" t="s">
        <v>755</v>
      </c>
      <c r="F208" s="271" t="s">
        <v>1109</v>
      </c>
      <c r="I208" s="272"/>
      <c r="J208" s="272"/>
      <c r="M208" s="49"/>
      <c r="N208" s="273"/>
      <c r="X208" s="77"/>
      <c r="AT208" s="37" t="s">
        <v>755</v>
      </c>
      <c r="AU208" s="37" t="s">
        <v>40</v>
      </c>
    </row>
    <row r="209" spans="2:65" s="50" customFormat="1" ht="16.5" customHeight="1">
      <c r="B209" s="49"/>
      <c r="C209" s="190" t="s">
        <v>321</v>
      </c>
      <c r="D209" s="190" t="s">
        <v>214</v>
      </c>
      <c r="E209" s="191" t="s">
        <v>1111</v>
      </c>
      <c r="F209" s="192" t="s">
        <v>1112</v>
      </c>
      <c r="G209" s="193" t="s">
        <v>42</v>
      </c>
      <c r="H209" s="194">
        <v>369.15499999999997</v>
      </c>
      <c r="I209" s="277"/>
      <c r="J209" s="196"/>
      <c r="K209" s="195">
        <f>ROUND(P209*H209,2)</f>
        <v>0</v>
      </c>
      <c r="L209" s="192" t="s">
        <v>50</v>
      </c>
      <c r="M209" s="197"/>
      <c r="N209" s="278" t="s">
        <v>50</v>
      </c>
      <c r="O209" s="164" t="s">
        <v>85</v>
      </c>
      <c r="P209" s="270">
        <f>I209+J209</f>
        <v>0</v>
      </c>
      <c r="Q209" s="270">
        <f>ROUND(I209*H209,2)</f>
        <v>0</v>
      </c>
      <c r="R209" s="270">
        <f>ROUND(J209*H209,2)</f>
        <v>0</v>
      </c>
      <c r="T209" s="165">
        <f>S209*H209</f>
        <v>0</v>
      </c>
      <c r="U209" s="165">
        <v>0</v>
      </c>
      <c r="V209" s="165">
        <f>U209*H209</f>
        <v>0</v>
      </c>
      <c r="W209" s="165">
        <v>0</v>
      </c>
      <c r="X209" s="166">
        <f>W209*H209</f>
        <v>0</v>
      </c>
      <c r="AR209" s="167" t="s">
        <v>213</v>
      </c>
      <c r="AT209" s="167" t="s">
        <v>214</v>
      </c>
      <c r="AU209" s="167" t="s">
        <v>40</v>
      </c>
      <c r="AY209" s="37" t="s">
        <v>164</v>
      </c>
      <c r="BE209" s="168">
        <f>IF(O209="základní",K209,0)</f>
        <v>0</v>
      </c>
      <c r="BF209" s="168">
        <f>IF(O209="snížená",K209,0)</f>
        <v>0</v>
      </c>
      <c r="BG209" s="168">
        <f>IF(O209="zákl. přenesená",K209,0)</f>
        <v>0</v>
      </c>
      <c r="BH209" s="168">
        <f>IF(O209="sníž. přenesená",K209,0)</f>
        <v>0</v>
      </c>
      <c r="BI209" s="168">
        <f>IF(O209="nulová",K209,0)</f>
        <v>0</v>
      </c>
      <c r="BJ209" s="37" t="s">
        <v>40</v>
      </c>
      <c r="BK209" s="168">
        <f>ROUND(P209*H209,2)</f>
        <v>0</v>
      </c>
      <c r="BL209" s="37" t="s">
        <v>37</v>
      </c>
      <c r="BM209" s="167" t="s">
        <v>1113</v>
      </c>
    </row>
    <row r="210" spans="2:65" s="50" customFormat="1">
      <c r="B210" s="49"/>
      <c r="D210" s="171" t="s">
        <v>755</v>
      </c>
      <c r="F210" s="271" t="s">
        <v>1112</v>
      </c>
      <c r="I210" s="272"/>
      <c r="J210" s="272"/>
      <c r="M210" s="49"/>
      <c r="N210" s="273"/>
      <c r="X210" s="77"/>
      <c r="AT210" s="37" t="s">
        <v>755</v>
      </c>
      <c r="AU210" s="37" t="s">
        <v>40</v>
      </c>
    </row>
    <row r="211" spans="2:65" s="50" customFormat="1" ht="24.2" customHeight="1">
      <c r="B211" s="49"/>
      <c r="C211" s="190" t="s">
        <v>325</v>
      </c>
      <c r="D211" s="190" t="s">
        <v>214</v>
      </c>
      <c r="E211" s="191" t="s">
        <v>1114</v>
      </c>
      <c r="F211" s="192" t="s">
        <v>1115</v>
      </c>
      <c r="G211" s="193" t="s">
        <v>42</v>
      </c>
      <c r="H211" s="194">
        <v>369.15499999999997</v>
      </c>
      <c r="I211" s="277"/>
      <c r="J211" s="196"/>
      <c r="K211" s="195">
        <f>ROUND(P211*H211,2)</f>
        <v>0</v>
      </c>
      <c r="L211" s="192" t="s">
        <v>50</v>
      </c>
      <c r="M211" s="197"/>
      <c r="N211" s="278" t="s">
        <v>50</v>
      </c>
      <c r="O211" s="164" t="s">
        <v>85</v>
      </c>
      <c r="P211" s="270">
        <f>I211+J211</f>
        <v>0</v>
      </c>
      <c r="Q211" s="270">
        <f>ROUND(I211*H211,2)</f>
        <v>0</v>
      </c>
      <c r="R211" s="270">
        <f>ROUND(J211*H211,2)</f>
        <v>0</v>
      </c>
      <c r="T211" s="165">
        <f>S211*H211</f>
        <v>0</v>
      </c>
      <c r="U211" s="165">
        <v>0</v>
      </c>
      <c r="V211" s="165">
        <f>U211*H211</f>
        <v>0</v>
      </c>
      <c r="W211" s="165">
        <v>0</v>
      </c>
      <c r="X211" s="166">
        <f>W211*H211</f>
        <v>0</v>
      </c>
      <c r="AR211" s="167" t="s">
        <v>213</v>
      </c>
      <c r="AT211" s="167" t="s">
        <v>214</v>
      </c>
      <c r="AU211" s="167" t="s">
        <v>40</v>
      </c>
      <c r="AY211" s="37" t="s">
        <v>164</v>
      </c>
      <c r="BE211" s="168">
        <f>IF(O211="základní",K211,0)</f>
        <v>0</v>
      </c>
      <c r="BF211" s="168">
        <f>IF(O211="snížená",K211,0)</f>
        <v>0</v>
      </c>
      <c r="BG211" s="168">
        <f>IF(O211="zákl. přenesená",K211,0)</f>
        <v>0</v>
      </c>
      <c r="BH211" s="168">
        <f>IF(O211="sníž. přenesená",K211,0)</f>
        <v>0</v>
      </c>
      <c r="BI211" s="168">
        <f>IF(O211="nulová",K211,0)</f>
        <v>0</v>
      </c>
      <c r="BJ211" s="37" t="s">
        <v>40</v>
      </c>
      <c r="BK211" s="168">
        <f>ROUND(P211*H211,2)</f>
        <v>0</v>
      </c>
      <c r="BL211" s="37" t="s">
        <v>37</v>
      </c>
      <c r="BM211" s="167" t="s">
        <v>1116</v>
      </c>
    </row>
    <row r="212" spans="2:65" s="50" customFormat="1">
      <c r="B212" s="49"/>
      <c r="D212" s="171" t="s">
        <v>755</v>
      </c>
      <c r="F212" s="271" t="s">
        <v>1115</v>
      </c>
      <c r="I212" s="272"/>
      <c r="J212" s="272"/>
      <c r="M212" s="49"/>
      <c r="N212" s="273"/>
      <c r="X212" s="77"/>
      <c r="AT212" s="37" t="s">
        <v>755</v>
      </c>
      <c r="AU212" s="37" t="s">
        <v>40</v>
      </c>
    </row>
    <row r="213" spans="2:65" s="50" customFormat="1" ht="16.5" customHeight="1">
      <c r="B213" s="49"/>
      <c r="C213" s="190" t="s">
        <v>329</v>
      </c>
      <c r="D213" s="190" t="s">
        <v>214</v>
      </c>
      <c r="E213" s="191" t="s">
        <v>1117</v>
      </c>
      <c r="F213" s="192" t="s">
        <v>1118</v>
      </c>
      <c r="G213" s="193" t="s">
        <v>300</v>
      </c>
      <c r="H213" s="194">
        <v>1</v>
      </c>
      <c r="I213" s="277"/>
      <c r="J213" s="196"/>
      <c r="K213" s="195">
        <f>ROUND(P213*H213,2)</f>
        <v>0</v>
      </c>
      <c r="L213" s="192" t="s">
        <v>50</v>
      </c>
      <c r="M213" s="197"/>
      <c r="N213" s="278" t="s">
        <v>50</v>
      </c>
      <c r="O213" s="164" t="s">
        <v>85</v>
      </c>
      <c r="P213" s="270">
        <f>I213+J213</f>
        <v>0</v>
      </c>
      <c r="Q213" s="270">
        <f>ROUND(I213*H213,2)</f>
        <v>0</v>
      </c>
      <c r="R213" s="270">
        <f>ROUND(J213*H213,2)</f>
        <v>0</v>
      </c>
      <c r="T213" s="165">
        <f>S213*H213</f>
        <v>0</v>
      </c>
      <c r="U213" s="165">
        <v>0</v>
      </c>
      <c r="V213" s="165">
        <f>U213*H213</f>
        <v>0</v>
      </c>
      <c r="W213" s="165">
        <v>0</v>
      </c>
      <c r="X213" s="166">
        <f>W213*H213</f>
        <v>0</v>
      </c>
      <c r="AR213" s="167" t="s">
        <v>213</v>
      </c>
      <c r="AT213" s="167" t="s">
        <v>214</v>
      </c>
      <c r="AU213" s="167" t="s">
        <v>40</v>
      </c>
      <c r="AY213" s="37" t="s">
        <v>164</v>
      </c>
      <c r="BE213" s="168">
        <f>IF(O213="základní",K213,0)</f>
        <v>0</v>
      </c>
      <c r="BF213" s="168">
        <f>IF(O213="snížená",K213,0)</f>
        <v>0</v>
      </c>
      <c r="BG213" s="168">
        <f>IF(O213="zákl. přenesená",K213,0)</f>
        <v>0</v>
      </c>
      <c r="BH213" s="168">
        <f>IF(O213="sníž. přenesená",K213,0)</f>
        <v>0</v>
      </c>
      <c r="BI213" s="168">
        <f>IF(O213="nulová",K213,0)</f>
        <v>0</v>
      </c>
      <c r="BJ213" s="37" t="s">
        <v>40</v>
      </c>
      <c r="BK213" s="168">
        <f>ROUND(P213*H213,2)</f>
        <v>0</v>
      </c>
      <c r="BL213" s="37" t="s">
        <v>37</v>
      </c>
      <c r="BM213" s="167" t="s">
        <v>1119</v>
      </c>
    </row>
    <row r="214" spans="2:65" s="50" customFormat="1">
      <c r="B214" s="49"/>
      <c r="D214" s="171" t="s">
        <v>755</v>
      </c>
      <c r="F214" s="271" t="s">
        <v>1118</v>
      </c>
      <c r="I214" s="272"/>
      <c r="J214" s="272"/>
      <c r="M214" s="49"/>
      <c r="N214" s="273"/>
      <c r="X214" s="77"/>
      <c r="AT214" s="37" t="s">
        <v>755</v>
      </c>
      <c r="AU214" s="37" t="s">
        <v>40</v>
      </c>
    </row>
    <row r="215" spans="2:65" s="145" customFormat="1" ht="25.9" customHeight="1">
      <c r="B215" s="144"/>
      <c r="D215" s="146" t="s">
        <v>119</v>
      </c>
      <c r="E215" s="147" t="s">
        <v>1120</v>
      </c>
      <c r="F215" s="147" t="s">
        <v>1121</v>
      </c>
      <c r="I215" s="266"/>
      <c r="J215" s="266"/>
      <c r="K215" s="148">
        <f>BK215</f>
        <v>0</v>
      </c>
      <c r="M215" s="144"/>
      <c r="N215" s="149"/>
      <c r="Q215" s="267">
        <f>SUM(Q216:Q219)</f>
        <v>0</v>
      </c>
      <c r="R215" s="267">
        <f>SUM(R216:R219)</f>
        <v>0</v>
      </c>
      <c r="T215" s="150">
        <f>SUM(T216:T219)</f>
        <v>0</v>
      </c>
      <c r="V215" s="150">
        <f>SUM(V216:V219)</f>
        <v>0</v>
      </c>
      <c r="X215" s="151">
        <f>SUM(X216:X219)</f>
        <v>0</v>
      </c>
      <c r="AR215" s="146" t="s">
        <v>40</v>
      </c>
      <c r="AT215" s="152" t="s">
        <v>119</v>
      </c>
      <c r="AU215" s="152" t="s">
        <v>48</v>
      </c>
      <c r="AY215" s="146" t="s">
        <v>164</v>
      </c>
      <c r="BK215" s="153">
        <f>SUM(BK216:BK219)</f>
        <v>0</v>
      </c>
    </row>
    <row r="216" spans="2:65" s="50" customFormat="1" ht="21.75" customHeight="1">
      <c r="B216" s="49"/>
      <c r="C216" s="190" t="s">
        <v>334</v>
      </c>
      <c r="D216" s="190" t="s">
        <v>214</v>
      </c>
      <c r="E216" s="191" t="s">
        <v>1122</v>
      </c>
      <c r="F216" s="192" t="s">
        <v>1123</v>
      </c>
      <c r="G216" s="193" t="s">
        <v>300</v>
      </c>
      <c r="H216" s="194">
        <v>19</v>
      </c>
      <c r="I216" s="277"/>
      <c r="J216" s="196"/>
      <c r="K216" s="195">
        <f>ROUND(P216*H216,2)</f>
        <v>0</v>
      </c>
      <c r="L216" s="192" t="s">
        <v>50</v>
      </c>
      <c r="M216" s="197"/>
      <c r="N216" s="278" t="s">
        <v>50</v>
      </c>
      <c r="O216" s="164" t="s">
        <v>85</v>
      </c>
      <c r="P216" s="270">
        <f>I216+J216</f>
        <v>0</v>
      </c>
      <c r="Q216" s="270">
        <f>ROUND(I216*H216,2)</f>
        <v>0</v>
      </c>
      <c r="R216" s="270">
        <f>ROUND(J216*H216,2)</f>
        <v>0</v>
      </c>
      <c r="T216" s="165">
        <f>S216*H216</f>
        <v>0</v>
      </c>
      <c r="U216" s="165">
        <v>0</v>
      </c>
      <c r="V216" s="165">
        <f>U216*H216</f>
        <v>0</v>
      </c>
      <c r="W216" s="165">
        <v>0</v>
      </c>
      <c r="X216" s="166">
        <f>W216*H216</f>
        <v>0</v>
      </c>
      <c r="AR216" s="167" t="s">
        <v>213</v>
      </c>
      <c r="AT216" s="167" t="s">
        <v>214</v>
      </c>
      <c r="AU216" s="167" t="s">
        <v>40</v>
      </c>
      <c r="AY216" s="37" t="s">
        <v>164</v>
      </c>
      <c r="BE216" s="168">
        <f>IF(O216="základní",K216,0)</f>
        <v>0</v>
      </c>
      <c r="BF216" s="168">
        <f>IF(O216="snížená",K216,0)</f>
        <v>0</v>
      </c>
      <c r="BG216" s="168">
        <f>IF(O216="zákl. přenesená",K216,0)</f>
        <v>0</v>
      </c>
      <c r="BH216" s="168">
        <f>IF(O216="sníž. přenesená",K216,0)</f>
        <v>0</v>
      </c>
      <c r="BI216" s="168">
        <f>IF(O216="nulová",K216,0)</f>
        <v>0</v>
      </c>
      <c r="BJ216" s="37" t="s">
        <v>40</v>
      </c>
      <c r="BK216" s="168">
        <f>ROUND(P216*H216,2)</f>
        <v>0</v>
      </c>
      <c r="BL216" s="37" t="s">
        <v>37</v>
      </c>
      <c r="BM216" s="167" t="s">
        <v>1124</v>
      </c>
    </row>
    <row r="217" spans="2:65" s="50" customFormat="1">
      <c r="B217" s="49"/>
      <c r="D217" s="171" t="s">
        <v>755</v>
      </c>
      <c r="F217" s="271" t="s">
        <v>1123</v>
      </c>
      <c r="I217" s="272"/>
      <c r="J217" s="272"/>
      <c r="M217" s="49"/>
      <c r="N217" s="273"/>
      <c r="X217" s="77"/>
      <c r="AT217" s="37" t="s">
        <v>755</v>
      </c>
      <c r="AU217" s="37" t="s">
        <v>40</v>
      </c>
    </row>
    <row r="218" spans="2:65" s="50" customFormat="1" ht="16.5" customHeight="1">
      <c r="B218" s="49"/>
      <c r="C218" s="190" t="s">
        <v>338</v>
      </c>
      <c r="D218" s="190" t="s">
        <v>214</v>
      </c>
      <c r="E218" s="191" t="s">
        <v>1125</v>
      </c>
      <c r="F218" s="192" t="s">
        <v>1126</v>
      </c>
      <c r="G218" s="193" t="s">
        <v>300</v>
      </c>
      <c r="H218" s="194">
        <v>1</v>
      </c>
      <c r="I218" s="277"/>
      <c r="J218" s="196"/>
      <c r="K218" s="195">
        <f>ROUND(P218*H218,2)</f>
        <v>0</v>
      </c>
      <c r="L218" s="192" t="s">
        <v>50</v>
      </c>
      <c r="M218" s="197"/>
      <c r="N218" s="278" t="s">
        <v>50</v>
      </c>
      <c r="O218" s="164" t="s">
        <v>85</v>
      </c>
      <c r="P218" s="270">
        <f>I218+J218</f>
        <v>0</v>
      </c>
      <c r="Q218" s="270">
        <f>ROUND(I218*H218,2)</f>
        <v>0</v>
      </c>
      <c r="R218" s="270">
        <f>ROUND(J218*H218,2)</f>
        <v>0</v>
      </c>
      <c r="T218" s="165">
        <f>S218*H218</f>
        <v>0</v>
      </c>
      <c r="U218" s="165">
        <v>0</v>
      </c>
      <c r="V218" s="165">
        <f>U218*H218</f>
        <v>0</v>
      </c>
      <c r="W218" s="165">
        <v>0</v>
      </c>
      <c r="X218" s="166">
        <f>W218*H218</f>
        <v>0</v>
      </c>
      <c r="AR218" s="167" t="s">
        <v>213</v>
      </c>
      <c r="AT218" s="167" t="s">
        <v>214</v>
      </c>
      <c r="AU218" s="167" t="s">
        <v>40</v>
      </c>
      <c r="AY218" s="37" t="s">
        <v>164</v>
      </c>
      <c r="BE218" s="168">
        <f>IF(O218="základní",K218,0)</f>
        <v>0</v>
      </c>
      <c r="BF218" s="168">
        <f>IF(O218="snížená",K218,0)</f>
        <v>0</v>
      </c>
      <c r="BG218" s="168">
        <f>IF(O218="zákl. přenesená",K218,0)</f>
        <v>0</v>
      </c>
      <c r="BH218" s="168">
        <f>IF(O218="sníž. přenesená",K218,0)</f>
        <v>0</v>
      </c>
      <c r="BI218" s="168">
        <f>IF(O218="nulová",K218,0)</f>
        <v>0</v>
      </c>
      <c r="BJ218" s="37" t="s">
        <v>40</v>
      </c>
      <c r="BK218" s="168">
        <f>ROUND(P218*H218,2)</f>
        <v>0</v>
      </c>
      <c r="BL218" s="37" t="s">
        <v>37</v>
      </c>
      <c r="BM218" s="167" t="s">
        <v>1127</v>
      </c>
    </row>
    <row r="219" spans="2:65" s="50" customFormat="1">
      <c r="B219" s="49"/>
      <c r="D219" s="171" t="s">
        <v>755</v>
      </c>
      <c r="F219" s="271" t="s">
        <v>1126</v>
      </c>
      <c r="I219" s="272"/>
      <c r="J219" s="272"/>
      <c r="M219" s="49"/>
      <c r="N219" s="273"/>
      <c r="X219" s="77"/>
      <c r="AT219" s="37" t="s">
        <v>755</v>
      </c>
      <c r="AU219" s="37" t="s">
        <v>40</v>
      </c>
    </row>
    <row r="220" spans="2:65" s="145" customFormat="1" ht="25.9" customHeight="1">
      <c r="B220" s="144"/>
      <c r="D220" s="146" t="s">
        <v>119</v>
      </c>
      <c r="E220" s="147" t="s">
        <v>1128</v>
      </c>
      <c r="F220" s="147" t="s">
        <v>1129</v>
      </c>
      <c r="I220" s="266"/>
      <c r="J220" s="266"/>
      <c r="K220" s="148">
        <f>BK220</f>
        <v>0</v>
      </c>
      <c r="M220" s="144"/>
      <c r="N220" s="149"/>
      <c r="Q220" s="267">
        <f>SUM(Q221:Q266)</f>
        <v>0</v>
      </c>
      <c r="R220" s="267">
        <f>SUM(R221:R266)</f>
        <v>0</v>
      </c>
      <c r="T220" s="150">
        <f>SUM(T221:T266)</f>
        <v>0</v>
      </c>
      <c r="V220" s="150">
        <f>SUM(V221:V266)</f>
        <v>0</v>
      </c>
      <c r="X220" s="151">
        <f>SUM(X221:X266)</f>
        <v>0</v>
      </c>
      <c r="AR220" s="146" t="s">
        <v>40</v>
      </c>
      <c r="AT220" s="152" t="s">
        <v>119</v>
      </c>
      <c r="AU220" s="152" t="s">
        <v>48</v>
      </c>
      <c r="AY220" s="146" t="s">
        <v>164</v>
      </c>
      <c r="BK220" s="153">
        <f>SUM(BK221:BK266)</f>
        <v>0</v>
      </c>
    </row>
    <row r="221" spans="2:65" s="50" customFormat="1" ht="16.5" customHeight="1">
      <c r="B221" s="49"/>
      <c r="C221" s="156" t="s">
        <v>1130</v>
      </c>
      <c r="D221" s="156" t="s">
        <v>166</v>
      </c>
      <c r="E221" s="157" t="s">
        <v>1131</v>
      </c>
      <c r="F221" s="158" t="s">
        <v>1132</v>
      </c>
      <c r="G221" s="159" t="s">
        <v>300</v>
      </c>
      <c r="H221" s="160">
        <v>1</v>
      </c>
      <c r="I221" s="268"/>
      <c r="J221" s="268"/>
      <c r="K221" s="161">
        <f>ROUND(P221*H221,2)</f>
        <v>0</v>
      </c>
      <c r="L221" s="158" t="s">
        <v>50</v>
      </c>
      <c r="M221" s="49"/>
      <c r="N221" s="269" t="s">
        <v>50</v>
      </c>
      <c r="O221" s="164" t="s">
        <v>85</v>
      </c>
      <c r="P221" s="270">
        <f>I221+J221</f>
        <v>0</v>
      </c>
      <c r="Q221" s="270">
        <f>ROUND(I221*H221,2)</f>
        <v>0</v>
      </c>
      <c r="R221" s="270">
        <f>ROUND(J221*H221,2)</f>
        <v>0</v>
      </c>
      <c r="T221" s="165">
        <f>S221*H221</f>
        <v>0</v>
      </c>
      <c r="U221" s="165">
        <v>0</v>
      </c>
      <c r="V221" s="165">
        <f>U221*H221</f>
        <v>0</v>
      </c>
      <c r="W221" s="165">
        <v>0</v>
      </c>
      <c r="X221" s="166">
        <f>W221*H221</f>
        <v>0</v>
      </c>
      <c r="AR221" s="167" t="s">
        <v>37</v>
      </c>
      <c r="AT221" s="167" t="s">
        <v>166</v>
      </c>
      <c r="AU221" s="167" t="s">
        <v>40</v>
      </c>
      <c r="AY221" s="37" t="s">
        <v>164</v>
      </c>
      <c r="BE221" s="168">
        <f>IF(O221="základní",K221,0)</f>
        <v>0</v>
      </c>
      <c r="BF221" s="168">
        <f>IF(O221="snížená",K221,0)</f>
        <v>0</v>
      </c>
      <c r="BG221" s="168">
        <f>IF(O221="zákl. přenesená",K221,0)</f>
        <v>0</v>
      </c>
      <c r="BH221" s="168">
        <f>IF(O221="sníž. přenesená",K221,0)</f>
        <v>0</v>
      </c>
      <c r="BI221" s="168">
        <f>IF(O221="nulová",K221,0)</f>
        <v>0</v>
      </c>
      <c r="BJ221" s="37" t="s">
        <v>40</v>
      </c>
      <c r="BK221" s="168">
        <f>ROUND(P221*H221,2)</f>
        <v>0</v>
      </c>
      <c r="BL221" s="37" t="s">
        <v>37</v>
      </c>
      <c r="BM221" s="167" t="s">
        <v>1133</v>
      </c>
    </row>
    <row r="222" spans="2:65" s="50" customFormat="1">
      <c r="B222" s="49"/>
      <c r="D222" s="171" t="s">
        <v>755</v>
      </c>
      <c r="F222" s="271" t="s">
        <v>1132</v>
      </c>
      <c r="I222" s="272"/>
      <c r="J222" s="272"/>
      <c r="M222" s="49"/>
      <c r="N222" s="273"/>
      <c r="X222" s="77"/>
      <c r="AT222" s="37" t="s">
        <v>755</v>
      </c>
      <c r="AU222" s="37" t="s">
        <v>40</v>
      </c>
    </row>
    <row r="223" spans="2:65" s="50" customFormat="1" ht="16.5" customHeight="1">
      <c r="B223" s="49"/>
      <c r="C223" s="190" t="s">
        <v>823</v>
      </c>
      <c r="D223" s="190" t="s">
        <v>214</v>
      </c>
      <c r="E223" s="191" t="s">
        <v>1134</v>
      </c>
      <c r="F223" s="192" t="s">
        <v>1135</v>
      </c>
      <c r="G223" s="193" t="s">
        <v>300</v>
      </c>
      <c r="H223" s="194">
        <v>2</v>
      </c>
      <c r="I223" s="277"/>
      <c r="J223" s="196"/>
      <c r="K223" s="195">
        <f>ROUND(P223*H223,2)</f>
        <v>0</v>
      </c>
      <c r="L223" s="192" t="s">
        <v>50</v>
      </c>
      <c r="M223" s="197"/>
      <c r="N223" s="278" t="s">
        <v>50</v>
      </c>
      <c r="O223" s="164" t="s">
        <v>85</v>
      </c>
      <c r="P223" s="270">
        <f>I223+J223</f>
        <v>0</v>
      </c>
      <c r="Q223" s="270">
        <f>ROUND(I223*H223,2)</f>
        <v>0</v>
      </c>
      <c r="R223" s="270">
        <f>ROUND(J223*H223,2)</f>
        <v>0</v>
      </c>
      <c r="T223" s="165">
        <f>S223*H223</f>
        <v>0</v>
      </c>
      <c r="U223" s="165">
        <v>0</v>
      </c>
      <c r="V223" s="165">
        <f>U223*H223</f>
        <v>0</v>
      </c>
      <c r="W223" s="165">
        <v>0</v>
      </c>
      <c r="X223" s="166">
        <f>W223*H223</f>
        <v>0</v>
      </c>
      <c r="AR223" s="167" t="s">
        <v>213</v>
      </c>
      <c r="AT223" s="167" t="s">
        <v>214</v>
      </c>
      <c r="AU223" s="167" t="s">
        <v>40</v>
      </c>
      <c r="AY223" s="37" t="s">
        <v>164</v>
      </c>
      <c r="BE223" s="168">
        <f>IF(O223="základní",K223,0)</f>
        <v>0</v>
      </c>
      <c r="BF223" s="168">
        <f>IF(O223="snížená",K223,0)</f>
        <v>0</v>
      </c>
      <c r="BG223" s="168">
        <f>IF(O223="zákl. přenesená",K223,0)</f>
        <v>0</v>
      </c>
      <c r="BH223" s="168">
        <f>IF(O223="sníž. přenesená",K223,0)</f>
        <v>0</v>
      </c>
      <c r="BI223" s="168">
        <f>IF(O223="nulová",K223,0)</f>
        <v>0</v>
      </c>
      <c r="BJ223" s="37" t="s">
        <v>40</v>
      </c>
      <c r="BK223" s="168">
        <f>ROUND(P223*H223,2)</f>
        <v>0</v>
      </c>
      <c r="BL223" s="37" t="s">
        <v>37</v>
      </c>
      <c r="BM223" s="167" t="s">
        <v>1136</v>
      </c>
    </row>
    <row r="224" spans="2:65" s="50" customFormat="1">
      <c r="B224" s="49"/>
      <c r="D224" s="171" t="s">
        <v>755</v>
      </c>
      <c r="F224" s="271" t="s">
        <v>1135</v>
      </c>
      <c r="I224" s="272"/>
      <c r="J224" s="272"/>
      <c r="M224" s="49"/>
      <c r="N224" s="273"/>
      <c r="X224" s="77"/>
      <c r="AT224" s="37" t="s">
        <v>755</v>
      </c>
      <c r="AU224" s="37" t="s">
        <v>40</v>
      </c>
    </row>
    <row r="225" spans="2:65" s="50" customFormat="1" ht="16.5" customHeight="1">
      <c r="B225" s="49"/>
      <c r="C225" s="190" t="s">
        <v>1137</v>
      </c>
      <c r="D225" s="190" t="s">
        <v>214</v>
      </c>
      <c r="E225" s="191" t="s">
        <v>1138</v>
      </c>
      <c r="F225" s="192" t="s">
        <v>1139</v>
      </c>
      <c r="G225" s="193" t="s">
        <v>300</v>
      </c>
      <c r="H225" s="194">
        <v>29.289000000000001</v>
      </c>
      <c r="I225" s="277"/>
      <c r="J225" s="196"/>
      <c r="K225" s="195">
        <f>ROUND(P225*H225,2)</f>
        <v>0</v>
      </c>
      <c r="L225" s="192" t="s">
        <v>50</v>
      </c>
      <c r="M225" s="197"/>
      <c r="N225" s="278" t="s">
        <v>50</v>
      </c>
      <c r="O225" s="164" t="s">
        <v>85</v>
      </c>
      <c r="P225" s="270">
        <f>I225+J225</f>
        <v>0</v>
      </c>
      <c r="Q225" s="270">
        <f>ROUND(I225*H225,2)</f>
        <v>0</v>
      </c>
      <c r="R225" s="270">
        <f>ROUND(J225*H225,2)</f>
        <v>0</v>
      </c>
      <c r="T225" s="165">
        <f>S225*H225</f>
        <v>0</v>
      </c>
      <c r="U225" s="165">
        <v>0</v>
      </c>
      <c r="V225" s="165">
        <f>U225*H225</f>
        <v>0</v>
      </c>
      <c r="W225" s="165">
        <v>0</v>
      </c>
      <c r="X225" s="166">
        <f>W225*H225</f>
        <v>0</v>
      </c>
      <c r="AR225" s="167" t="s">
        <v>213</v>
      </c>
      <c r="AT225" s="167" t="s">
        <v>214</v>
      </c>
      <c r="AU225" s="167" t="s">
        <v>40</v>
      </c>
      <c r="AY225" s="37" t="s">
        <v>164</v>
      </c>
      <c r="BE225" s="168">
        <f>IF(O225="základní",K225,0)</f>
        <v>0</v>
      </c>
      <c r="BF225" s="168">
        <f>IF(O225="snížená",K225,0)</f>
        <v>0</v>
      </c>
      <c r="BG225" s="168">
        <f>IF(O225="zákl. přenesená",K225,0)</f>
        <v>0</v>
      </c>
      <c r="BH225" s="168">
        <f>IF(O225="sníž. přenesená",K225,0)</f>
        <v>0</v>
      </c>
      <c r="BI225" s="168">
        <f>IF(O225="nulová",K225,0)</f>
        <v>0</v>
      </c>
      <c r="BJ225" s="37" t="s">
        <v>40</v>
      </c>
      <c r="BK225" s="168">
        <f>ROUND(P225*H225,2)</f>
        <v>0</v>
      </c>
      <c r="BL225" s="37" t="s">
        <v>37</v>
      </c>
      <c r="BM225" s="167" t="s">
        <v>1140</v>
      </c>
    </row>
    <row r="226" spans="2:65" s="50" customFormat="1">
      <c r="B226" s="49"/>
      <c r="D226" s="171" t="s">
        <v>755</v>
      </c>
      <c r="F226" s="271" t="s">
        <v>1139</v>
      </c>
      <c r="I226" s="272"/>
      <c r="J226" s="272"/>
      <c r="M226" s="49"/>
      <c r="N226" s="273"/>
      <c r="X226" s="77"/>
      <c r="AT226" s="37" t="s">
        <v>755</v>
      </c>
      <c r="AU226" s="37" t="s">
        <v>40</v>
      </c>
    </row>
    <row r="227" spans="2:65" s="50" customFormat="1" ht="16.5" customHeight="1">
      <c r="B227" s="49"/>
      <c r="C227" s="190" t="s">
        <v>825</v>
      </c>
      <c r="D227" s="190" t="s">
        <v>214</v>
      </c>
      <c r="E227" s="191" t="s">
        <v>1141</v>
      </c>
      <c r="F227" s="192" t="s">
        <v>1142</v>
      </c>
      <c r="G227" s="193" t="s">
        <v>300</v>
      </c>
      <c r="H227" s="194">
        <v>8</v>
      </c>
      <c r="I227" s="277"/>
      <c r="J227" s="196"/>
      <c r="K227" s="195">
        <f>ROUND(P227*H227,2)</f>
        <v>0</v>
      </c>
      <c r="L227" s="192" t="s">
        <v>50</v>
      </c>
      <c r="M227" s="197"/>
      <c r="N227" s="278" t="s">
        <v>50</v>
      </c>
      <c r="O227" s="164" t="s">
        <v>85</v>
      </c>
      <c r="P227" s="270">
        <f>I227+J227</f>
        <v>0</v>
      </c>
      <c r="Q227" s="270">
        <f>ROUND(I227*H227,2)</f>
        <v>0</v>
      </c>
      <c r="R227" s="270">
        <f>ROUND(J227*H227,2)</f>
        <v>0</v>
      </c>
      <c r="T227" s="165">
        <f>S227*H227</f>
        <v>0</v>
      </c>
      <c r="U227" s="165">
        <v>0</v>
      </c>
      <c r="V227" s="165">
        <f>U227*H227</f>
        <v>0</v>
      </c>
      <c r="W227" s="165">
        <v>0</v>
      </c>
      <c r="X227" s="166">
        <f>W227*H227</f>
        <v>0</v>
      </c>
      <c r="AR227" s="167" t="s">
        <v>213</v>
      </c>
      <c r="AT227" s="167" t="s">
        <v>214</v>
      </c>
      <c r="AU227" s="167" t="s">
        <v>40</v>
      </c>
      <c r="AY227" s="37" t="s">
        <v>164</v>
      </c>
      <c r="BE227" s="168">
        <f>IF(O227="základní",K227,0)</f>
        <v>0</v>
      </c>
      <c r="BF227" s="168">
        <f>IF(O227="snížená",K227,0)</f>
        <v>0</v>
      </c>
      <c r="BG227" s="168">
        <f>IF(O227="zákl. přenesená",K227,0)</f>
        <v>0</v>
      </c>
      <c r="BH227" s="168">
        <f>IF(O227="sníž. přenesená",K227,0)</f>
        <v>0</v>
      </c>
      <c r="BI227" s="168">
        <f>IF(O227="nulová",K227,0)</f>
        <v>0</v>
      </c>
      <c r="BJ227" s="37" t="s">
        <v>40</v>
      </c>
      <c r="BK227" s="168">
        <f>ROUND(P227*H227,2)</f>
        <v>0</v>
      </c>
      <c r="BL227" s="37" t="s">
        <v>37</v>
      </c>
      <c r="BM227" s="167" t="s">
        <v>1143</v>
      </c>
    </row>
    <row r="228" spans="2:65" s="50" customFormat="1">
      <c r="B228" s="49"/>
      <c r="D228" s="171" t="s">
        <v>755</v>
      </c>
      <c r="F228" s="271" t="s">
        <v>1142</v>
      </c>
      <c r="I228" s="272"/>
      <c r="J228" s="272"/>
      <c r="M228" s="49"/>
      <c r="N228" s="273"/>
      <c r="X228" s="77"/>
      <c r="AT228" s="37" t="s">
        <v>755</v>
      </c>
      <c r="AU228" s="37" t="s">
        <v>40</v>
      </c>
    </row>
    <row r="229" spans="2:65" s="50" customFormat="1" ht="16.5" customHeight="1">
      <c r="B229" s="49"/>
      <c r="C229" s="190" t="s">
        <v>1144</v>
      </c>
      <c r="D229" s="190" t="s">
        <v>214</v>
      </c>
      <c r="E229" s="191" t="s">
        <v>1145</v>
      </c>
      <c r="F229" s="192" t="s">
        <v>1146</v>
      </c>
      <c r="G229" s="193" t="s">
        <v>300</v>
      </c>
      <c r="H229" s="194">
        <v>19</v>
      </c>
      <c r="I229" s="277"/>
      <c r="J229" s="196"/>
      <c r="K229" s="195">
        <f>ROUND(P229*H229,2)</f>
        <v>0</v>
      </c>
      <c r="L229" s="192" t="s">
        <v>50</v>
      </c>
      <c r="M229" s="197"/>
      <c r="N229" s="278" t="s">
        <v>50</v>
      </c>
      <c r="O229" s="164" t="s">
        <v>85</v>
      </c>
      <c r="P229" s="270">
        <f>I229+J229</f>
        <v>0</v>
      </c>
      <c r="Q229" s="270">
        <f>ROUND(I229*H229,2)</f>
        <v>0</v>
      </c>
      <c r="R229" s="270">
        <f>ROUND(J229*H229,2)</f>
        <v>0</v>
      </c>
      <c r="T229" s="165">
        <f>S229*H229</f>
        <v>0</v>
      </c>
      <c r="U229" s="165">
        <v>0</v>
      </c>
      <c r="V229" s="165">
        <f>U229*H229</f>
        <v>0</v>
      </c>
      <c r="W229" s="165">
        <v>0</v>
      </c>
      <c r="X229" s="166">
        <f>W229*H229</f>
        <v>0</v>
      </c>
      <c r="AR229" s="167" t="s">
        <v>213</v>
      </c>
      <c r="AT229" s="167" t="s">
        <v>214</v>
      </c>
      <c r="AU229" s="167" t="s">
        <v>40</v>
      </c>
      <c r="AY229" s="37" t="s">
        <v>164</v>
      </c>
      <c r="BE229" s="168">
        <f>IF(O229="základní",K229,0)</f>
        <v>0</v>
      </c>
      <c r="BF229" s="168">
        <f>IF(O229="snížená",K229,0)</f>
        <v>0</v>
      </c>
      <c r="BG229" s="168">
        <f>IF(O229="zákl. přenesená",K229,0)</f>
        <v>0</v>
      </c>
      <c r="BH229" s="168">
        <f>IF(O229="sníž. přenesená",K229,0)</f>
        <v>0</v>
      </c>
      <c r="BI229" s="168">
        <f>IF(O229="nulová",K229,0)</f>
        <v>0</v>
      </c>
      <c r="BJ229" s="37" t="s">
        <v>40</v>
      </c>
      <c r="BK229" s="168">
        <f>ROUND(P229*H229,2)</f>
        <v>0</v>
      </c>
      <c r="BL229" s="37" t="s">
        <v>37</v>
      </c>
      <c r="BM229" s="167" t="s">
        <v>1147</v>
      </c>
    </row>
    <row r="230" spans="2:65" s="50" customFormat="1">
      <c r="B230" s="49"/>
      <c r="D230" s="171" t="s">
        <v>755</v>
      </c>
      <c r="F230" s="271" t="s">
        <v>1146</v>
      </c>
      <c r="I230" s="272"/>
      <c r="J230" s="272"/>
      <c r="M230" s="49"/>
      <c r="N230" s="273"/>
      <c r="X230" s="77"/>
      <c r="AT230" s="37" t="s">
        <v>755</v>
      </c>
      <c r="AU230" s="37" t="s">
        <v>40</v>
      </c>
    </row>
    <row r="231" spans="2:65" s="50" customFormat="1" ht="16.5" customHeight="1">
      <c r="B231" s="49"/>
      <c r="C231" s="190" t="s">
        <v>829</v>
      </c>
      <c r="D231" s="190" t="s">
        <v>214</v>
      </c>
      <c r="E231" s="191" t="s">
        <v>1148</v>
      </c>
      <c r="F231" s="192" t="s">
        <v>1149</v>
      </c>
      <c r="G231" s="193" t="s">
        <v>300</v>
      </c>
      <c r="H231" s="194">
        <v>4</v>
      </c>
      <c r="I231" s="277"/>
      <c r="J231" s="196"/>
      <c r="K231" s="195">
        <f>ROUND(P231*H231,2)</f>
        <v>0</v>
      </c>
      <c r="L231" s="192" t="s">
        <v>50</v>
      </c>
      <c r="M231" s="197"/>
      <c r="N231" s="278" t="s">
        <v>50</v>
      </c>
      <c r="O231" s="164" t="s">
        <v>85</v>
      </c>
      <c r="P231" s="270">
        <f>I231+J231</f>
        <v>0</v>
      </c>
      <c r="Q231" s="270">
        <f>ROUND(I231*H231,2)</f>
        <v>0</v>
      </c>
      <c r="R231" s="270">
        <f>ROUND(J231*H231,2)</f>
        <v>0</v>
      </c>
      <c r="T231" s="165">
        <f>S231*H231</f>
        <v>0</v>
      </c>
      <c r="U231" s="165">
        <v>0</v>
      </c>
      <c r="V231" s="165">
        <f>U231*H231</f>
        <v>0</v>
      </c>
      <c r="W231" s="165">
        <v>0</v>
      </c>
      <c r="X231" s="166">
        <f>W231*H231</f>
        <v>0</v>
      </c>
      <c r="AR231" s="167" t="s">
        <v>213</v>
      </c>
      <c r="AT231" s="167" t="s">
        <v>214</v>
      </c>
      <c r="AU231" s="167" t="s">
        <v>40</v>
      </c>
      <c r="AY231" s="37" t="s">
        <v>164</v>
      </c>
      <c r="BE231" s="168">
        <f>IF(O231="základní",K231,0)</f>
        <v>0</v>
      </c>
      <c r="BF231" s="168">
        <f>IF(O231="snížená",K231,0)</f>
        <v>0</v>
      </c>
      <c r="BG231" s="168">
        <f>IF(O231="zákl. přenesená",K231,0)</f>
        <v>0</v>
      </c>
      <c r="BH231" s="168">
        <f>IF(O231="sníž. přenesená",K231,0)</f>
        <v>0</v>
      </c>
      <c r="BI231" s="168">
        <f>IF(O231="nulová",K231,0)</f>
        <v>0</v>
      </c>
      <c r="BJ231" s="37" t="s">
        <v>40</v>
      </c>
      <c r="BK231" s="168">
        <f>ROUND(P231*H231,2)</f>
        <v>0</v>
      </c>
      <c r="BL231" s="37" t="s">
        <v>37</v>
      </c>
      <c r="BM231" s="167" t="s">
        <v>1150</v>
      </c>
    </row>
    <row r="232" spans="2:65" s="50" customFormat="1">
      <c r="B232" s="49"/>
      <c r="D232" s="171" t="s">
        <v>755</v>
      </c>
      <c r="F232" s="271" t="s">
        <v>1149</v>
      </c>
      <c r="I232" s="272"/>
      <c r="J232" s="272"/>
      <c r="M232" s="49"/>
      <c r="N232" s="273"/>
      <c r="X232" s="77"/>
      <c r="AT232" s="37" t="s">
        <v>755</v>
      </c>
      <c r="AU232" s="37" t="s">
        <v>40</v>
      </c>
    </row>
    <row r="233" spans="2:65" s="50" customFormat="1" ht="16.5" customHeight="1">
      <c r="B233" s="49"/>
      <c r="C233" s="156" t="s">
        <v>1151</v>
      </c>
      <c r="D233" s="156" t="s">
        <v>166</v>
      </c>
      <c r="E233" s="157" t="s">
        <v>1152</v>
      </c>
      <c r="F233" s="158" t="s">
        <v>1153</v>
      </c>
      <c r="G233" s="159" t="s">
        <v>300</v>
      </c>
      <c r="H233" s="160">
        <v>1</v>
      </c>
      <c r="I233" s="268"/>
      <c r="J233" s="268"/>
      <c r="K233" s="161">
        <f>ROUND(P233*H233,2)</f>
        <v>0</v>
      </c>
      <c r="L233" s="158" t="s">
        <v>50</v>
      </c>
      <c r="M233" s="49"/>
      <c r="N233" s="269" t="s">
        <v>50</v>
      </c>
      <c r="O233" s="164" t="s">
        <v>85</v>
      </c>
      <c r="P233" s="270">
        <f>I233+J233</f>
        <v>0</v>
      </c>
      <c r="Q233" s="270">
        <f>ROUND(I233*H233,2)</f>
        <v>0</v>
      </c>
      <c r="R233" s="270">
        <f>ROUND(J233*H233,2)</f>
        <v>0</v>
      </c>
      <c r="T233" s="165">
        <f>S233*H233</f>
        <v>0</v>
      </c>
      <c r="U233" s="165">
        <v>0</v>
      </c>
      <c r="V233" s="165">
        <f>U233*H233</f>
        <v>0</v>
      </c>
      <c r="W233" s="165">
        <v>0</v>
      </c>
      <c r="X233" s="166">
        <f>W233*H233</f>
        <v>0</v>
      </c>
      <c r="AR233" s="167" t="s">
        <v>37</v>
      </c>
      <c r="AT233" s="167" t="s">
        <v>166</v>
      </c>
      <c r="AU233" s="167" t="s">
        <v>40</v>
      </c>
      <c r="AY233" s="37" t="s">
        <v>164</v>
      </c>
      <c r="BE233" s="168">
        <f>IF(O233="základní",K233,0)</f>
        <v>0</v>
      </c>
      <c r="BF233" s="168">
        <f>IF(O233="snížená",K233,0)</f>
        <v>0</v>
      </c>
      <c r="BG233" s="168">
        <f>IF(O233="zákl. přenesená",K233,0)</f>
        <v>0</v>
      </c>
      <c r="BH233" s="168">
        <f>IF(O233="sníž. přenesená",K233,0)</f>
        <v>0</v>
      </c>
      <c r="BI233" s="168">
        <f>IF(O233="nulová",K233,0)</f>
        <v>0</v>
      </c>
      <c r="BJ233" s="37" t="s">
        <v>40</v>
      </c>
      <c r="BK233" s="168">
        <f>ROUND(P233*H233,2)</f>
        <v>0</v>
      </c>
      <c r="BL233" s="37" t="s">
        <v>37</v>
      </c>
      <c r="BM233" s="167" t="s">
        <v>1154</v>
      </c>
    </row>
    <row r="234" spans="2:65" s="50" customFormat="1">
      <c r="B234" s="49"/>
      <c r="D234" s="171" t="s">
        <v>755</v>
      </c>
      <c r="F234" s="271" t="s">
        <v>1153</v>
      </c>
      <c r="I234" s="272"/>
      <c r="J234" s="272"/>
      <c r="M234" s="49"/>
      <c r="N234" s="273"/>
      <c r="X234" s="77"/>
      <c r="AT234" s="37" t="s">
        <v>755</v>
      </c>
      <c r="AU234" s="37" t="s">
        <v>40</v>
      </c>
    </row>
    <row r="235" spans="2:65" s="50" customFormat="1" ht="16.5" customHeight="1">
      <c r="B235" s="49"/>
      <c r="C235" s="156" t="s">
        <v>832</v>
      </c>
      <c r="D235" s="156" t="s">
        <v>166</v>
      </c>
      <c r="E235" s="157" t="s">
        <v>1155</v>
      </c>
      <c r="F235" s="158" t="s">
        <v>1156</v>
      </c>
      <c r="G235" s="159" t="s">
        <v>300</v>
      </c>
      <c r="H235" s="160">
        <v>1</v>
      </c>
      <c r="I235" s="268"/>
      <c r="J235" s="268"/>
      <c r="K235" s="161">
        <f>ROUND(P235*H235,2)</f>
        <v>0</v>
      </c>
      <c r="L235" s="158" t="s">
        <v>50</v>
      </c>
      <c r="M235" s="49"/>
      <c r="N235" s="269" t="s">
        <v>50</v>
      </c>
      <c r="O235" s="164" t="s">
        <v>85</v>
      </c>
      <c r="P235" s="270">
        <f>I235+J235</f>
        <v>0</v>
      </c>
      <c r="Q235" s="270">
        <f>ROUND(I235*H235,2)</f>
        <v>0</v>
      </c>
      <c r="R235" s="270">
        <f>ROUND(J235*H235,2)</f>
        <v>0</v>
      </c>
      <c r="T235" s="165">
        <f>S235*H235</f>
        <v>0</v>
      </c>
      <c r="U235" s="165">
        <v>0</v>
      </c>
      <c r="V235" s="165">
        <f>U235*H235</f>
        <v>0</v>
      </c>
      <c r="W235" s="165">
        <v>0</v>
      </c>
      <c r="X235" s="166">
        <f>W235*H235</f>
        <v>0</v>
      </c>
      <c r="AR235" s="167" t="s">
        <v>37</v>
      </c>
      <c r="AT235" s="167" t="s">
        <v>166</v>
      </c>
      <c r="AU235" s="167" t="s">
        <v>40</v>
      </c>
      <c r="AY235" s="37" t="s">
        <v>164</v>
      </c>
      <c r="BE235" s="168">
        <f>IF(O235="základní",K235,0)</f>
        <v>0</v>
      </c>
      <c r="BF235" s="168">
        <f>IF(O235="snížená",K235,0)</f>
        <v>0</v>
      </c>
      <c r="BG235" s="168">
        <f>IF(O235="zákl. přenesená",K235,0)</f>
        <v>0</v>
      </c>
      <c r="BH235" s="168">
        <f>IF(O235="sníž. přenesená",K235,0)</f>
        <v>0</v>
      </c>
      <c r="BI235" s="168">
        <f>IF(O235="nulová",K235,0)</f>
        <v>0</v>
      </c>
      <c r="BJ235" s="37" t="s">
        <v>40</v>
      </c>
      <c r="BK235" s="168">
        <f>ROUND(P235*H235,2)</f>
        <v>0</v>
      </c>
      <c r="BL235" s="37" t="s">
        <v>37</v>
      </c>
      <c r="BM235" s="167" t="s">
        <v>1157</v>
      </c>
    </row>
    <row r="236" spans="2:65" s="50" customFormat="1">
      <c r="B236" s="49"/>
      <c r="D236" s="171" t="s">
        <v>755</v>
      </c>
      <c r="F236" s="271" t="s">
        <v>1156</v>
      </c>
      <c r="I236" s="272"/>
      <c r="J236" s="272"/>
      <c r="M236" s="49"/>
      <c r="N236" s="273"/>
      <c r="X236" s="77"/>
      <c r="AT236" s="37" t="s">
        <v>755</v>
      </c>
      <c r="AU236" s="37" t="s">
        <v>40</v>
      </c>
    </row>
    <row r="237" spans="2:65" s="50" customFormat="1" ht="16.5" customHeight="1">
      <c r="B237" s="49"/>
      <c r="C237" s="156" t="s">
        <v>1158</v>
      </c>
      <c r="D237" s="156" t="s">
        <v>166</v>
      </c>
      <c r="E237" s="157" t="s">
        <v>1159</v>
      </c>
      <c r="F237" s="158" t="s">
        <v>1160</v>
      </c>
      <c r="G237" s="159" t="s">
        <v>300</v>
      </c>
      <c r="H237" s="160">
        <v>1</v>
      </c>
      <c r="I237" s="268"/>
      <c r="J237" s="268"/>
      <c r="K237" s="161">
        <f>ROUND(P237*H237,2)</f>
        <v>0</v>
      </c>
      <c r="L237" s="158" t="s">
        <v>50</v>
      </c>
      <c r="M237" s="49"/>
      <c r="N237" s="269" t="s">
        <v>50</v>
      </c>
      <c r="O237" s="164" t="s">
        <v>85</v>
      </c>
      <c r="P237" s="270">
        <f>I237+J237</f>
        <v>0</v>
      </c>
      <c r="Q237" s="270">
        <f>ROUND(I237*H237,2)</f>
        <v>0</v>
      </c>
      <c r="R237" s="270">
        <f>ROUND(J237*H237,2)</f>
        <v>0</v>
      </c>
      <c r="T237" s="165">
        <f>S237*H237</f>
        <v>0</v>
      </c>
      <c r="U237" s="165">
        <v>0</v>
      </c>
      <c r="V237" s="165">
        <f>U237*H237</f>
        <v>0</v>
      </c>
      <c r="W237" s="165">
        <v>0</v>
      </c>
      <c r="X237" s="166">
        <f>W237*H237</f>
        <v>0</v>
      </c>
      <c r="AR237" s="167" t="s">
        <v>37</v>
      </c>
      <c r="AT237" s="167" t="s">
        <v>166</v>
      </c>
      <c r="AU237" s="167" t="s">
        <v>40</v>
      </c>
      <c r="AY237" s="37" t="s">
        <v>164</v>
      </c>
      <c r="BE237" s="168">
        <f>IF(O237="základní",K237,0)</f>
        <v>0</v>
      </c>
      <c r="BF237" s="168">
        <f>IF(O237="snížená",K237,0)</f>
        <v>0</v>
      </c>
      <c r="BG237" s="168">
        <f>IF(O237="zákl. přenesená",K237,0)</f>
        <v>0</v>
      </c>
      <c r="BH237" s="168">
        <f>IF(O237="sníž. přenesená",K237,0)</f>
        <v>0</v>
      </c>
      <c r="BI237" s="168">
        <f>IF(O237="nulová",K237,0)</f>
        <v>0</v>
      </c>
      <c r="BJ237" s="37" t="s">
        <v>40</v>
      </c>
      <c r="BK237" s="168">
        <f>ROUND(P237*H237,2)</f>
        <v>0</v>
      </c>
      <c r="BL237" s="37" t="s">
        <v>37</v>
      </c>
      <c r="BM237" s="167" t="s">
        <v>1161</v>
      </c>
    </row>
    <row r="238" spans="2:65" s="50" customFormat="1">
      <c r="B238" s="49"/>
      <c r="D238" s="171" t="s">
        <v>755</v>
      </c>
      <c r="F238" s="271" t="s">
        <v>1160</v>
      </c>
      <c r="I238" s="272"/>
      <c r="J238" s="272"/>
      <c r="M238" s="49"/>
      <c r="N238" s="273"/>
      <c r="X238" s="77"/>
      <c r="AT238" s="37" t="s">
        <v>755</v>
      </c>
      <c r="AU238" s="37" t="s">
        <v>40</v>
      </c>
    </row>
    <row r="239" spans="2:65" s="50" customFormat="1" ht="16.5" customHeight="1">
      <c r="B239" s="49"/>
      <c r="C239" s="156" t="s">
        <v>835</v>
      </c>
      <c r="D239" s="156" t="s">
        <v>166</v>
      </c>
      <c r="E239" s="157" t="s">
        <v>1162</v>
      </c>
      <c r="F239" s="158" t="s">
        <v>1163</v>
      </c>
      <c r="G239" s="159" t="s">
        <v>42</v>
      </c>
      <c r="H239" s="160">
        <v>0.5</v>
      </c>
      <c r="I239" s="268"/>
      <c r="J239" s="268"/>
      <c r="K239" s="161">
        <f>ROUND(P239*H239,2)</f>
        <v>0</v>
      </c>
      <c r="L239" s="158" t="s">
        <v>50</v>
      </c>
      <c r="M239" s="49"/>
      <c r="N239" s="269" t="s">
        <v>50</v>
      </c>
      <c r="O239" s="164" t="s">
        <v>85</v>
      </c>
      <c r="P239" s="270">
        <f>I239+J239</f>
        <v>0</v>
      </c>
      <c r="Q239" s="270">
        <f>ROUND(I239*H239,2)</f>
        <v>0</v>
      </c>
      <c r="R239" s="270">
        <f>ROUND(J239*H239,2)</f>
        <v>0</v>
      </c>
      <c r="T239" s="165">
        <f>S239*H239</f>
        <v>0</v>
      </c>
      <c r="U239" s="165">
        <v>0</v>
      </c>
      <c r="V239" s="165">
        <f>U239*H239</f>
        <v>0</v>
      </c>
      <c r="W239" s="165">
        <v>0</v>
      </c>
      <c r="X239" s="166">
        <f>W239*H239</f>
        <v>0</v>
      </c>
      <c r="AR239" s="167" t="s">
        <v>37</v>
      </c>
      <c r="AT239" s="167" t="s">
        <v>166</v>
      </c>
      <c r="AU239" s="167" t="s">
        <v>40</v>
      </c>
      <c r="AY239" s="37" t="s">
        <v>164</v>
      </c>
      <c r="BE239" s="168">
        <f>IF(O239="základní",K239,0)</f>
        <v>0</v>
      </c>
      <c r="BF239" s="168">
        <f>IF(O239="snížená",K239,0)</f>
        <v>0</v>
      </c>
      <c r="BG239" s="168">
        <f>IF(O239="zákl. přenesená",K239,0)</f>
        <v>0</v>
      </c>
      <c r="BH239" s="168">
        <f>IF(O239="sníž. přenesená",K239,0)</f>
        <v>0</v>
      </c>
      <c r="BI239" s="168">
        <f>IF(O239="nulová",K239,0)</f>
        <v>0</v>
      </c>
      <c r="BJ239" s="37" t="s">
        <v>40</v>
      </c>
      <c r="BK239" s="168">
        <f>ROUND(P239*H239,2)</f>
        <v>0</v>
      </c>
      <c r="BL239" s="37" t="s">
        <v>37</v>
      </c>
      <c r="BM239" s="167" t="s">
        <v>1164</v>
      </c>
    </row>
    <row r="240" spans="2:65" s="50" customFormat="1">
      <c r="B240" s="49"/>
      <c r="D240" s="171" t="s">
        <v>755</v>
      </c>
      <c r="F240" s="271" t="s">
        <v>1163</v>
      </c>
      <c r="I240" s="272"/>
      <c r="J240" s="272"/>
      <c r="M240" s="49"/>
      <c r="N240" s="273"/>
      <c r="X240" s="77"/>
      <c r="AT240" s="37" t="s">
        <v>755</v>
      </c>
      <c r="AU240" s="37" t="s">
        <v>40</v>
      </c>
    </row>
    <row r="241" spans="2:65" s="50" customFormat="1" ht="16.5" customHeight="1">
      <c r="B241" s="49"/>
      <c r="C241" s="156" t="s">
        <v>1165</v>
      </c>
      <c r="D241" s="156" t="s">
        <v>166</v>
      </c>
      <c r="E241" s="157" t="s">
        <v>1166</v>
      </c>
      <c r="F241" s="158" t="s">
        <v>1167</v>
      </c>
      <c r="G241" s="159" t="s">
        <v>42</v>
      </c>
      <c r="H241" s="160">
        <v>19.283999999999999</v>
      </c>
      <c r="I241" s="268"/>
      <c r="J241" s="268"/>
      <c r="K241" s="161">
        <f>ROUND(P241*H241,2)</f>
        <v>0</v>
      </c>
      <c r="L241" s="158" t="s">
        <v>50</v>
      </c>
      <c r="M241" s="49"/>
      <c r="N241" s="269" t="s">
        <v>50</v>
      </c>
      <c r="O241" s="164" t="s">
        <v>85</v>
      </c>
      <c r="P241" s="270">
        <f>I241+J241</f>
        <v>0</v>
      </c>
      <c r="Q241" s="270">
        <f>ROUND(I241*H241,2)</f>
        <v>0</v>
      </c>
      <c r="R241" s="270">
        <f>ROUND(J241*H241,2)</f>
        <v>0</v>
      </c>
      <c r="T241" s="165">
        <f>S241*H241</f>
        <v>0</v>
      </c>
      <c r="U241" s="165">
        <v>0</v>
      </c>
      <c r="V241" s="165">
        <f>U241*H241</f>
        <v>0</v>
      </c>
      <c r="W241" s="165">
        <v>0</v>
      </c>
      <c r="X241" s="166">
        <f>W241*H241</f>
        <v>0</v>
      </c>
      <c r="AR241" s="167" t="s">
        <v>37</v>
      </c>
      <c r="AT241" s="167" t="s">
        <v>166</v>
      </c>
      <c r="AU241" s="167" t="s">
        <v>40</v>
      </c>
      <c r="AY241" s="37" t="s">
        <v>164</v>
      </c>
      <c r="BE241" s="168">
        <f>IF(O241="základní",K241,0)</f>
        <v>0</v>
      </c>
      <c r="BF241" s="168">
        <f>IF(O241="snížená",K241,0)</f>
        <v>0</v>
      </c>
      <c r="BG241" s="168">
        <f>IF(O241="zákl. přenesená",K241,0)</f>
        <v>0</v>
      </c>
      <c r="BH241" s="168">
        <f>IF(O241="sníž. přenesená",K241,0)</f>
        <v>0</v>
      </c>
      <c r="BI241" s="168">
        <f>IF(O241="nulová",K241,0)</f>
        <v>0</v>
      </c>
      <c r="BJ241" s="37" t="s">
        <v>40</v>
      </c>
      <c r="BK241" s="168">
        <f>ROUND(P241*H241,2)</f>
        <v>0</v>
      </c>
      <c r="BL241" s="37" t="s">
        <v>37</v>
      </c>
      <c r="BM241" s="167" t="s">
        <v>1168</v>
      </c>
    </row>
    <row r="242" spans="2:65" s="50" customFormat="1">
      <c r="B242" s="49"/>
      <c r="D242" s="171" t="s">
        <v>755</v>
      </c>
      <c r="F242" s="271" t="s">
        <v>1167</v>
      </c>
      <c r="I242" s="272"/>
      <c r="J242" s="272"/>
      <c r="M242" s="49"/>
      <c r="N242" s="273"/>
      <c r="X242" s="77"/>
      <c r="AT242" s="37" t="s">
        <v>755</v>
      </c>
      <c r="AU242" s="37" t="s">
        <v>40</v>
      </c>
    </row>
    <row r="243" spans="2:65" s="50" customFormat="1" ht="16.5" customHeight="1">
      <c r="B243" s="49"/>
      <c r="C243" s="156" t="s">
        <v>839</v>
      </c>
      <c r="D243" s="156" t="s">
        <v>166</v>
      </c>
      <c r="E243" s="157" t="s">
        <v>1169</v>
      </c>
      <c r="F243" s="158" t="s">
        <v>1170</v>
      </c>
      <c r="G243" s="159" t="s">
        <v>42</v>
      </c>
      <c r="H243" s="160">
        <v>236.72800000000001</v>
      </c>
      <c r="I243" s="268"/>
      <c r="J243" s="268"/>
      <c r="K243" s="161">
        <f>ROUND(P243*H243,2)</f>
        <v>0</v>
      </c>
      <c r="L243" s="158" t="s">
        <v>50</v>
      </c>
      <c r="M243" s="49"/>
      <c r="N243" s="269" t="s">
        <v>50</v>
      </c>
      <c r="O243" s="164" t="s">
        <v>85</v>
      </c>
      <c r="P243" s="270">
        <f>I243+J243</f>
        <v>0</v>
      </c>
      <c r="Q243" s="270">
        <f>ROUND(I243*H243,2)</f>
        <v>0</v>
      </c>
      <c r="R243" s="270">
        <f>ROUND(J243*H243,2)</f>
        <v>0</v>
      </c>
      <c r="T243" s="165">
        <f>S243*H243</f>
        <v>0</v>
      </c>
      <c r="U243" s="165">
        <v>0</v>
      </c>
      <c r="V243" s="165">
        <f>U243*H243</f>
        <v>0</v>
      </c>
      <c r="W243" s="165">
        <v>0</v>
      </c>
      <c r="X243" s="166">
        <f>W243*H243</f>
        <v>0</v>
      </c>
      <c r="AR243" s="167" t="s">
        <v>37</v>
      </c>
      <c r="AT243" s="167" t="s">
        <v>166</v>
      </c>
      <c r="AU243" s="167" t="s">
        <v>40</v>
      </c>
      <c r="AY243" s="37" t="s">
        <v>164</v>
      </c>
      <c r="BE243" s="168">
        <f>IF(O243="základní",K243,0)</f>
        <v>0</v>
      </c>
      <c r="BF243" s="168">
        <f>IF(O243="snížená",K243,0)</f>
        <v>0</v>
      </c>
      <c r="BG243" s="168">
        <f>IF(O243="zákl. přenesená",K243,0)</f>
        <v>0</v>
      </c>
      <c r="BH243" s="168">
        <f>IF(O243="sníž. přenesená",K243,0)</f>
        <v>0</v>
      </c>
      <c r="BI243" s="168">
        <f>IF(O243="nulová",K243,0)</f>
        <v>0</v>
      </c>
      <c r="BJ243" s="37" t="s">
        <v>40</v>
      </c>
      <c r="BK243" s="168">
        <f>ROUND(P243*H243,2)</f>
        <v>0</v>
      </c>
      <c r="BL243" s="37" t="s">
        <v>37</v>
      </c>
      <c r="BM243" s="167" t="s">
        <v>1171</v>
      </c>
    </row>
    <row r="244" spans="2:65" s="50" customFormat="1">
      <c r="B244" s="49"/>
      <c r="D244" s="171" t="s">
        <v>755</v>
      </c>
      <c r="F244" s="271" t="s">
        <v>1170</v>
      </c>
      <c r="I244" s="272"/>
      <c r="J244" s="272"/>
      <c r="M244" s="49"/>
      <c r="N244" s="273"/>
      <c r="X244" s="77"/>
      <c r="AT244" s="37" t="s">
        <v>755</v>
      </c>
      <c r="AU244" s="37" t="s">
        <v>40</v>
      </c>
    </row>
    <row r="245" spans="2:65" s="50" customFormat="1" ht="16.5" customHeight="1">
      <c r="B245" s="49"/>
      <c r="C245" s="156" t="s">
        <v>1172</v>
      </c>
      <c r="D245" s="156" t="s">
        <v>166</v>
      </c>
      <c r="E245" s="157" t="s">
        <v>1173</v>
      </c>
      <c r="F245" s="158" t="s">
        <v>1174</v>
      </c>
      <c r="G245" s="159" t="s">
        <v>42</v>
      </c>
      <c r="H245" s="160">
        <v>20.634</v>
      </c>
      <c r="I245" s="268"/>
      <c r="J245" s="268"/>
      <c r="K245" s="161">
        <f>ROUND(P245*H245,2)</f>
        <v>0</v>
      </c>
      <c r="L245" s="158" t="s">
        <v>50</v>
      </c>
      <c r="M245" s="49"/>
      <c r="N245" s="269" t="s">
        <v>50</v>
      </c>
      <c r="O245" s="164" t="s">
        <v>85</v>
      </c>
      <c r="P245" s="270">
        <f>I245+J245</f>
        <v>0</v>
      </c>
      <c r="Q245" s="270">
        <f>ROUND(I245*H245,2)</f>
        <v>0</v>
      </c>
      <c r="R245" s="270">
        <f>ROUND(J245*H245,2)</f>
        <v>0</v>
      </c>
      <c r="T245" s="165">
        <f>S245*H245</f>
        <v>0</v>
      </c>
      <c r="U245" s="165">
        <v>0</v>
      </c>
      <c r="V245" s="165">
        <f>U245*H245</f>
        <v>0</v>
      </c>
      <c r="W245" s="165">
        <v>0</v>
      </c>
      <c r="X245" s="166">
        <f>W245*H245</f>
        <v>0</v>
      </c>
      <c r="AR245" s="167" t="s">
        <v>37</v>
      </c>
      <c r="AT245" s="167" t="s">
        <v>166</v>
      </c>
      <c r="AU245" s="167" t="s">
        <v>40</v>
      </c>
      <c r="AY245" s="37" t="s">
        <v>164</v>
      </c>
      <c r="BE245" s="168">
        <f>IF(O245="základní",K245,0)</f>
        <v>0</v>
      </c>
      <c r="BF245" s="168">
        <f>IF(O245="snížená",K245,0)</f>
        <v>0</v>
      </c>
      <c r="BG245" s="168">
        <f>IF(O245="zákl. přenesená",K245,0)</f>
        <v>0</v>
      </c>
      <c r="BH245" s="168">
        <f>IF(O245="sníž. přenesená",K245,0)</f>
        <v>0</v>
      </c>
      <c r="BI245" s="168">
        <f>IF(O245="nulová",K245,0)</f>
        <v>0</v>
      </c>
      <c r="BJ245" s="37" t="s">
        <v>40</v>
      </c>
      <c r="BK245" s="168">
        <f>ROUND(P245*H245,2)</f>
        <v>0</v>
      </c>
      <c r="BL245" s="37" t="s">
        <v>37</v>
      </c>
      <c r="BM245" s="167" t="s">
        <v>1175</v>
      </c>
    </row>
    <row r="246" spans="2:65" s="50" customFormat="1">
      <c r="B246" s="49"/>
      <c r="D246" s="171" t="s">
        <v>755</v>
      </c>
      <c r="F246" s="271" t="s">
        <v>1174</v>
      </c>
      <c r="I246" s="272"/>
      <c r="J246" s="272"/>
      <c r="M246" s="49"/>
      <c r="N246" s="273"/>
      <c r="X246" s="77"/>
      <c r="AT246" s="37" t="s">
        <v>755</v>
      </c>
      <c r="AU246" s="37" t="s">
        <v>40</v>
      </c>
    </row>
    <row r="247" spans="2:65" s="50" customFormat="1" ht="16.5" customHeight="1">
      <c r="B247" s="49"/>
      <c r="C247" s="156" t="s">
        <v>842</v>
      </c>
      <c r="D247" s="156" t="s">
        <v>166</v>
      </c>
      <c r="E247" s="157" t="s">
        <v>1176</v>
      </c>
      <c r="F247" s="158" t="s">
        <v>1177</v>
      </c>
      <c r="G247" s="159" t="s">
        <v>42</v>
      </c>
      <c r="H247" s="160">
        <v>340.41800000000001</v>
      </c>
      <c r="I247" s="268"/>
      <c r="J247" s="268"/>
      <c r="K247" s="161">
        <f>ROUND(P247*H247,2)</f>
        <v>0</v>
      </c>
      <c r="L247" s="158" t="s">
        <v>50</v>
      </c>
      <c r="M247" s="49"/>
      <c r="N247" s="269" t="s">
        <v>50</v>
      </c>
      <c r="O247" s="164" t="s">
        <v>85</v>
      </c>
      <c r="P247" s="270">
        <f>I247+J247</f>
        <v>0</v>
      </c>
      <c r="Q247" s="270">
        <f>ROUND(I247*H247,2)</f>
        <v>0</v>
      </c>
      <c r="R247" s="270">
        <f>ROUND(J247*H247,2)</f>
        <v>0</v>
      </c>
      <c r="T247" s="165">
        <f>S247*H247</f>
        <v>0</v>
      </c>
      <c r="U247" s="165">
        <v>0</v>
      </c>
      <c r="V247" s="165">
        <f>U247*H247</f>
        <v>0</v>
      </c>
      <c r="W247" s="165">
        <v>0</v>
      </c>
      <c r="X247" s="166">
        <f>W247*H247</f>
        <v>0</v>
      </c>
      <c r="AR247" s="167" t="s">
        <v>37</v>
      </c>
      <c r="AT247" s="167" t="s">
        <v>166</v>
      </c>
      <c r="AU247" s="167" t="s">
        <v>40</v>
      </c>
      <c r="AY247" s="37" t="s">
        <v>164</v>
      </c>
      <c r="BE247" s="168">
        <f>IF(O247="základní",K247,0)</f>
        <v>0</v>
      </c>
      <c r="BF247" s="168">
        <f>IF(O247="snížená",K247,0)</f>
        <v>0</v>
      </c>
      <c r="BG247" s="168">
        <f>IF(O247="zákl. přenesená",K247,0)</f>
        <v>0</v>
      </c>
      <c r="BH247" s="168">
        <f>IF(O247="sníž. přenesená",K247,0)</f>
        <v>0</v>
      </c>
      <c r="BI247" s="168">
        <f>IF(O247="nulová",K247,0)</f>
        <v>0</v>
      </c>
      <c r="BJ247" s="37" t="s">
        <v>40</v>
      </c>
      <c r="BK247" s="168">
        <f>ROUND(P247*H247,2)</f>
        <v>0</v>
      </c>
      <c r="BL247" s="37" t="s">
        <v>37</v>
      </c>
      <c r="BM247" s="167" t="s">
        <v>1178</v>
      </c>
    </row>
    <row r="248" spans="2:65" s="50" customFormat="1">
      <c r="B248" s="49"/>
      <c r="D248" s="171" t="s">
        <v>755</v>
      </c>
      <c r="F248" s="271" t="s">
        <v>1177</v>
      </c>
      <c r="I248" s="272"/>
      <c r="J248" s="272"/>
      <c r="M248" s="49"/>
      <c r="N248" s="273"/>
      <c r="X248" s="77"/>
      <c r="AT248" s="37" t="s">
        <v>755</v>
      </c>
      <c r="AU248" s="37" t="s">
        <v>40</v>
      </c>
    </row>
    <row r="249" spans="2:65" s="50" customFormat="1" ht="16.5" customHeight="1">
      <c r="B249" s="49"/>
      <c r="C249" s="156" t="s">
        <v>1179</v>
      </c>
      <c r="D249" s="156" t="s">
        <v>166</v>
      </c>
      <c r="E249" s="157" t="s">
        <v>1180</v>
      </c>
      <c r="F249" s="158" t="s">
        <v>1181</v>
      </c>
      <c r="G249" s="159" t="s">
        <v>42</v>
      </c>
      <c r="H249" s="160">
        <v>617.06299999999999</v>
      </c>
      <c r="I249" s="268"/>
      <c r="J249" s="268"/>
      <c r="K249" s="161">
        <f>ROUND(P249*H249,2)</f>
        <v>0</v>
      </c>
      <c r="L249" s="158" t="s">
        <v>50</v>
      </c>
      <c r="M249" s="49"/>
      <c r="N249" s="269" t="s">
        <v>50</v>
      </c>
      <c r="O249" s="164" t="s">
        <v>85</v>
      </c>
      <c r="P249" s="270">
        <f>I249+J249</f>
        <v>0</v>
      </c>
      <c r="Q249" s="270">
        <f>ROUND(I249*H249,2)</f>
        <v>0</v>
      </c>
      <c r="R249" s="270">
        <f>ROUND(J249*H249,2)</f>
        <v>0</v>
      </c>
      <c r="T249" s="165">
        <f>S249*H249</f>
        <v>0</v>
      </c>
      <c r="U249" s="165">
        <v>0</v>
      </c>
      <c r="V249" s="165">
        <f>U249*H249</f>
        <v>0</v>
      </c>
      <c r="W249" s="165">
        <v>0</v>
      </c>
      <c r="X249" s="166">
        <f>W249*H249</f>
        <v>0</v>
      </c>
      <c r="AR249" s="167" t="s">
        <v>37</v>
      </c>
      <c r="AT249" s="167" t="s">
        <v>166</v>
      </c>
      <c r="AU249" s="167" t="s">
        <v>40</v>
      </c>
      <c r="AY249" s="37" t="s">
        <v>164</v>
      </c>
      <c r="BE249" s="168">
        <f>IF(O249="základní",K249,0)</f>
        <v>0</v>
      </c>
      <c r="BF249" s="168">
        <f>IF(O249="snížená",K249,0)</f>
        <v>0</v>
      </c>
      <c r="BG249" s="168">
        <f>IF(O249="zákl. přenesená",K249,0)</f>
        <v>0</v>
      </c>
      <c r="BH249" s="168">
        <f>IF(O249="sníž. přenesená",K249,0)</f>
        <v>0</v>
      </c>
      <c r="BI249" s="168">
        <f>IF(O249="nulová",K249,0)</f>
        <v>0</v>
      </c>
      <c r="BJ249" s="37" t="s">
        <v>40</v>
      </c>
      <c r="BK249" s="168">
        <f>ROUND(P249*H249,2)</f>
        <v>0</v>
      </c>
      <c r="BL249" s="37" t="s">
        <v>37</v>
      </c>
      <c r="BM249" s="167" t="s">
        <v>1182</v>
      </c>
    </row>
    <row r="250" spans="2:65" s="50" customFormat="1">
      <c r="B250" s="49"/>
      <c r="D250" s="171" t="s">
        <v>755</v>
      </c>
      <c r="F250" s="271" t="s">
        <v>1181</v>
      </c>
      <c r="I250" s="272"/>
      <c r="J250" s="272"/>
      <c r="M250" s="49"/>
      <c r="N250" s="273"/>
      <c r="X250" s="77"/>
      <c r="AT250" s="37" t="s">
        <v>755</v>
      </c>
      <c r="AU250" s="37" t="s">
        <v>40</v>
      </c>
    </row>
    <row r="251" spans="2:65" s="50" customFormat="1" ht="16.5" customHeight="1">
      <c r="B251" s="49"/>
      <c r="C251" s="156" t="s">
        <v>845</v>
      </c>
      <c r="D251" s="156" t="s">
        <v>166</v>
      </c>
      <c r="E251" s="157" t="s">
        <v>1183</v>
      </c>
      <c r="F251" s="158" t="s">
        <v>1184</v>
      </c>
      <c r="G251" s="159" t="s">
        <v>300</v>
      </c>
      <c r="H251" s="160">
        <v>1</v>
      </c>
      <c r="I251" s="268"/>
      <c r="J251" s="268"/>
      <c r="K251" s="161">
        <f>ROUND(P251*H251,2)</f>
        <v>0</v>
      </c>
      <c r="L251" s="158" t="s">
        <v>50</v>
      </c>
      <c r="M251" s="49"/>
      <c r="N251" s="269" t="s">
        <v>50</v>
      </c>
      <c r="O251" s="164" t="s">
        <v>85</v>
      </c>
      <c r="P251" s="270">
        <f>I251+J251</f>
        <v>0</v>
      </c>
      <c r="Q251" s="270">
        <f>ROUND(I251*H251,2)</f>
        <v>0</v>
      </c>
      <c r="R251" s="270">
        <f>ROUND(J251*H251,2)</f>
        <v>0</v>
      </c>
      <c r="T251" s="165">
        <f>S251*H251</f>
        <v>0</v>
      </c>
      <c r="U251" s="165">
        <v>0</v>
      </c>
      <c r="V251" s="165">
        <f>U251*H251</f>
        <v>0</v>
      </c>
      <c r="W251" s="165">
        <v>0</v>
      </c>
      <c r="X251" s="166">
        <f>W251*H251</f>
        <v>0</v>
      </c>
      <c r="AR251" s="167" t="s">
        <v>37</v>
      </c>
      <c r="AT251" s="167" t="s">
        <v>166</v>
      </c>
      <c r="AU251" s="167" t="s">
        <v>40</v>
      </c>
      <c r="AY251" s="37" t="s">
        <v>164</v>
      </c>
      <c r="BE251" s="168">
        <f>IF(O251="základní",K251,0)</f>
        <v>0</v>
      </c>
      <c r="BF251" s="168">
        <f>IF(O251="snížená",K251,0)</f>
        <v>0</v>
      </c>
      <c r="BG251" s="168">
        <f>IF(O251="zákl. přenesená",K251,0)</f>
        <v>0</v>
      </c>
      <c r="BH251" s="168">
        <f>IF(O251="sníž. přenesená",K251,0)</f>
        <v>0</v>
      </c>
      <c r="BI251" s="168">
        <f>IF(O251="nulová",K251,0)</f>
        <v>0</v>
      </c>
      <c r="BJ251" s="37" t="s">
        <v>40</v>
      </c>
      <c r="BK251" s="168">
        <f>ROUND(P251*H251,2)</f>
        <v>0</v>
      </c>
      <c r="BL251" s="37" t="s">
        <v>37</v>
      </c>
      <c r="BM251" s="167" t="s">
        <v>1185</v>
      </c>
    </row>
    <row r="252" spans="2:65" s="50" customFormat="1">
      <c r="B252" s="49"/>
      <c r="D252" s="171" t="s">
        <v>755</v>
      </c>
      <c r="F252" s="271" t="s">
        <v>1184</v>
      </c>
      <c r="I252" s="272"/>
      <c r="J252" s="272"/>
      <c r="M252" s="49"/>
      <c r="N252" s="273"/>
      <c r="X252" s="77"/>
      <c r="AT252" s="37" t="s">
        <v>755</v>
      </c>
      <c r="AU252" s="37" t="s">
        <v>40</v>
      </c>
    </row>
    <row r="253" spans="2:65" s="50" customFormat="1" ht="16.5" customHeight="1">
      <c r="B253" s="49"/>
      <c r="C253" s="156" t="s">
        <v>1186</v>
      </c>
      <c r="D253" s="156" t="s">
        <v>166</v>
      </c>
      <c r="E253" s="157" t="s">
        <v>1187</v>
      </c>
      <c r="F253" s="158" t="s">
        <v>1188</v>
      </c>
      <c r="G253" s="159" t="s">
        <v>42</v>
      </c>
      <c r="H253" s="160">
        <v>0.5</v>
      </c>
      <c r="I253" s="268"/>
      <c r="J253" s="268"/>
      <c r="K253" s="161">
        <f>ROUND(P253*H253,2)</f>
        <v>0</v>
      </c>
      <c r="L253" s="158" t="s">
        <v>50</v>
      </c>
      <c r="M253" s="49"/>
      <c r="N253" s="269" t="s">
        <v>50</v>
      </c>
      <c r="O253" s="164" t="s">
        <v>85</v>
      </c>
      <c r="P253" s="270">
        <f>I253+J253</f>
        <v>0</v>
      </c>
      <c r="Q253" s="270">
        <f>ROUND(I253*H253,2)</f>
        <v>0</v>
      </c>
      <c r="R253" s="270">
        <f>ROUND(J253*H253,2)</f>
        <v>0</v>
      </c>
      <c r="T253" s="165">
        <f>S253*H253</f>
        <v>0</v>
      </c>
      <c r="U253" s="165">
        <v>0</v>
      </c>
      <c r="V253" s="165">
        <f>U253*H253</f>
        <v>0</v>
      </c>
      <c r="W253" s="165">
        <v>0</v>
      </c>
      <c r="X253" s="166">
        <f>W253*H253</f>
        <v>0</v>
      </c>
      <c r="AR253" s="167" t="s">
        <v>37</v>
      </c>
      <c r="AT253" s="167" t="s">
        <v>166</v>
      </c>
      <c r="AU253" s="167" t="s">
        <v>40</v>
      </c>
      <c r="AY253" s="37" t="s">
        <v>164</v>
      </c>
      <c r="BE253" s="168">
        <f>IF(O253="základní",K253,0)</f>
        <v>0</v>
      </c>
      <c r="BF253" s="168">
        <f>IF(O253="snížená",K253,0)</f>
        <v>0</v>
      </c>
      <c r="BG253" s="168">
        <f>IF(O253="zákl. přenesená",K253,0)</f>
        <v>0</v>
      </c>
      <c r="BH253" s="168">
        <f>IF(O253="sníž. přenesená",K253,0)</f>
        <v>0</v>
      </c>
      <c r="BI253" s="168">
        <f>IF(O253="nulová",K253,0)</f>
        <v>0</v>
      </c>
      <c r="BJ253" s="37" t="s">
        <v>40</v>
      </c>
      <c r="BK253" s="168">
        <f>ROUND(P253*H253,2)</f>
        <v>0</v>
      </c>
      <c r="BL253" s="37" t="s">
        <v>37</v>
      </c>
      <c r="BM253" s="167" t="s">
        <v>1189</v>
      </c>
    </row>
    <row r="254" spans="2:65" s="50" customFormat="1">
      <c r="B254" s="49"/>
      <c r="D254" s="171" t="s">
        <v>755</v>
      </c>
      <c r="F254" s="271" t="s">
        <v>1188</v>
      </c>
      <c r="I254" s="272"/>
      <c r="J254" s="272"/>
      <c r="M254" s="49"/>
      <c r="N254" s="273"/>
      <c r="X254" s="77"/>
      <c r="AT254" s="37" t="s">
        <v>755</v>
      </c>
      <c r="AU254" s="37" t="s">
        <v>40</v>
      </c>
    </row>
    <row r="255" spans="2:65" s="50" customFormat="1" ht="16.5" customHeight="1">
      <c r="B255" s="49"/>
      <c r="C255" s="156" t="s">
        <v>1190</v>
      </c>
      <c r="D255" s="156" t="s">
        <v>166</v>
      </c>
      <c r="E255" s="157" t="s">
        <v>1191</v>
      </c>
      <c r="F255" s="158" t="s">
        <v>1192</v>
      </c>
      <c r="G255" s="159" t="s">
        <v>42</v>
      </c>
      <c r="H255" s="160">
        <v>19.283999999999999</v>
      </c>
      <c r="I255" s="268"/>
      <c r="J255" s="268"/>
      <c r="K255" s="161">
        <f>ROUND(P255*H255,2)</f>
        <v>0</v>
      </c>
      <c r="L255" s="158" t="s">
        <v>50</v>
      </c>
      <c r="M255" s="49"/>
      <c r="N255" s="269" t="s">
        <v>50</v>
      </c>
      <c r="O255" s="164" t="s">
        <v>85</v>
      </c>
      <c r="P255" s="270">
        <f>I255+J255</f>
        <v>0</v>
      </c>
      <c r="Q255" s="270">
        <f>ROUND(I255*H255,2)</f>
        <v>0</v>
      </c>
      <c r="R255" s="270">
        <f>ROUND(J255*H255,2)</f>
        <v>0</v>
      </c>
      <c r="T255" s="165">
        <f>S255*H255</f>
        <v>0</v>
      </c>
      <c r="U255" s="165">
        <v>0</v>
      </c>
      <c r="V255" s="165">
        <f>U255*H255</f>
        <v>0</v>
      </c>
      <c r="W255" s="165">
        <v>0</v>
      </c>
      <c r="X255" s="166">
        <f>W255*H255</f>
        <v>0</v>
      </c>
      <c r="AR255" s="167" t="s">
        <v>37</v>
      </c>
      <c r="AT255" s="167" t="s">
        <v>166</v>
      </c>
      <c r="AU255" s="167" t="s">
        <v>40</v>
      </c>
      <c r="AY255" s="37" t="s">
        <v>164</v>
      </c>
      <c r="BE255" s="168">
        <f>IF(O255="základní",K255,0)</f>
        <v>0</v>
      </c>
      <c r="BF255" s="168">
        <f>IF(O255="snížená",K255,0)</f>
        <v>0</v>
      </c>
      <c r="BG255" s="168">
        <f>IF(O255="zákl. přenesená",K255,0)</f>
        <v>0</v>
      </c>
      <c r="BH255" s="168">
        <f>IF(O255="sníž. přenesená",K255,0)</f>
        <v>0</v>
      </c>
      <c r="BI255" s="168">
        <f>IF(O255="nulová",K255,0)</f>
        <v>0</v>
      </c>
      <c r="BJ255" s="37" t="s">
        <v>40</v>
      </c>
      <c r="BK255" s="168">
        <f>ROUND(P255*H255,2)</f>
        <v>0</v>
      </c>
      <c r="BL255" s="37" t="s">
        <v>37</v>
      </c>
      <c r="BM255" s="167" t="s">
        <v>1193</v>
      </c>
    </row>
    <row r="256" spans="2:65" s="50" customFormat="1">
      <c r="B256" s="49"/>
      <c r="D256" s="171" t="s">
        <v>755</v>
      </c>
      <c r="F256" s="271" t="s">
        <v>1192</v>
      </c>
      <c r="I256" s="272"/>
      <c r="J256" s="272"/>
      <c r="M256" s="49"/>
      <c r="N256" s="273"/>
      <c r="X256" s="77"/>
      <c r="AT256" s="37" t="s">
        <v>755</v>
      </c>
      <c r="AU256" s="37" t="s">
        <v>40</v>
      </c>
    </row>
    <row r="257" spans="2:65" s="50" customFormat="1" ht="16.5" customHeight="1">
      <c r="B257" s="49"/>
      <c r="C257" s="156" t="s">
        <v>1194</v>
      </c>
      <c r="D257" s="156" t="s">
        <v>166</v>
      </c>
      <c r="E257" s="157" t="s">
        <v>1195</v>
      </c>
      <c r="F257" s="158" t="s">
        <v>1196</v>
      </c>
      <c r="G257" s="159" t="s">
        <v>42</v>
      </c>
      <c r="H257" s="160">
        <v>236.72800000000001</v>
      </c>
      <c r="I257" s="268"/>
      <c r="J257" s="268"/>
      <c r="K257" s="161">
        <f>ROUND(P257*H257,2)</f>
        <v>0</v>
      </c>
      <c r="L257" s="158" t="s">
        <v>50</v>
      </c>
      <c r="M257" s="49"/>
      <c r="N257" s="269" t="s">
        <v>50</v>
      </c>
      <c r="O257" s="164" t="s">
        <v>85</v>
      </c>
      <c r="P257" s="270">
        <f>I257+J257</f>
        <v>0</v>
      </c>
      <c r="Q257" s="270">
        <f>ROUND(I257*H257,2)</f>
        <v>0</v>
      </c>
      <c r="R257" s="270">
        <f>ROUND(J257*H257,2)</f>
        <v>0</v>
      </c>
      <c r="T257" s="165">
        <f>S257*H257</f>
        <v>0</v>
      </c>
      <c r="U257" s="165">
        <v>0</v>
      </c>
      <c r="V257" s="165">
        <f>U257*H257</f>
        <v>0</v>
      </c>
      <c r="W257" s="165">
        <v>0</v>
      </c>
      <c r="X257" s="166">
        <f>W257*H257</f>
        <v>0</v>
      </c>
      <c r="AR257" s="167" t="s">
        <v>37</v>
      </c>
      <c r="AT257" s="167" t="s">
        <v>166</v>
      </c>
      <c r="AU257" s="167" t="s">
        <v>40</v>
      </c>
      <c r="AY257" s="37" t="s">
        <v>164</v>
      </c>
      <c r="BE257" s="168">
        <f>IF(O257="základní",K257,0)</f>
        <v>0</v>
      </c>
      <c r="BF257" s="168">
        <f>IF(O257="snížená",K257,0)</f>
        <v>0</v>
      </c>
      <c r="BG257" s="168">
        <f>IF(O257="zákl. přenesená",K257,0)</f>
        <v>0</v>
      </c>
      <c r="BH257" s="168">
        <f>IF(O257="sníž. přenesená",K257,0)</f>
        <v>0</v>
      </c>
      <c r="BI257" s="168">
        <f>IF(O257="nulová",K257,0)</f>
        <v>0</v>
      </c>
      <c r="BJ257" s="37" t="s">
        <v>40</v>
      </c>
      <c r="BK257" s="168">
        <f>ROUND(P257*H257,2)</f>
        <v>0</v>
      </c>
      <c r="BL257" s="37" t="s">
        <v>37</v>
      </c>
      <c r="BM257" s="167" t="s">
        <v>1197</v>
      </c>
    </row>
    <row r="258" spans="2:65" s="50" customFormat="1">
      <c r="B258" s="49"/>
      <c r="D258" s="171" t="s">
        <v>755</v>
      </c>
      <c r="F258" s="271" t="s">
        <v>1196</v>
      </c>
      <c r="I258" s="272"/>
      <c r="J258" s="272"/>
      <c r="M258" s="49"/>
      <c r="N258" s="273"/>
      <c r="X258" s="77"/>
      <c r="AT258" s="37" t="s">
        <v>755</v>
      </c>
      <c r="AU258" s="37" t="s">
        <v>40</v>
      </c>
    </row>
    <row r="259" spans="2:65" s="50" customFormat="1" ht="16.5" customHeight="1">
      <c r="B259" s="49"/>
      <c r="C259" s="156" t="s">
        <v>1198</v>
      </c>
      <c r="D259" s="156" t="s">
        <v>166</v>
      </c>
      <c r="E259" s="157" t="s">
        <v>1199</v>
      </c>
      <c r="F259" s="158" t="s">
        <v>1200</v>
      </c>
      <c r="G259" s="159" t="s">
        <v>42</v>
      </c>
      <c r="H259" s="160">
        <v>361.05200000000002</v>
      </c>
      <c r="I259" s="268"/>
      <c r="J259" s="268"/>
      <c r="K259" s="161">
        <f>ROUND(P259*H259,2)</f>
        <v>0</v>
      </c>
      <c r="L259" s="158" t="s">
        <v>50</v>
      </c>
      <c r="M259" s="49"/>
      <c r="N259" s="269" t="s">
        <v>50</v>
      </c>
      <c r="O259" s="164" t="s">
        <v>85</v>
      </c>
      <c r="P259" s="270">
        <f>I259+J259</f>
        <v>0</v>
      </c>
      <c r="Q259" s="270">
        <f>ROUND(I259*H259,2)</f>
        <v>0</v>
      </c>
      <c r="R259" s="270">
        <f>ROUND(J259*H259,2)</f>
        <v>0</v>
      </c>
      <c r="T259" s="165">
        <f>S259*H259</f>
        <v>0</v>
      </c>
      <c r="U259" s="165">
        <v>0</v>
      </c>
      <c r="V259" s="165">
        <f>U259*H259</f>
        <v>0</v>
      </c>
      <c r="W259" s="165">
        <v>0</v>
      </c>
      <c r="X259" s="166">
        <f>W259*H259</f>
        <v>0</v>
      </c>
      <c r="AR259" s="167" t="s">
        <v>37</v>
      </c>
      <c r="AT259" s="167" t="s">
        <v>166</v>
      </c>
      <c r="AU259" s="167" t="s">
        <v>40</v>
      </c>
      <c r="AY259" s="37" t="s">
        <v>164</v>
      </c>
      <c r="BE259" s="168">
        <f>IF(O259="základní",K259,0)</f>
        <v>0</v>
      </c>
      <c r="BF259" s="168">
        <f>IF(O259="snížená",K259,0)</f>
        <v>0</v>
      </c>
      <c r="BG259" s="168">
        <f>IF(O259="zákl. přenesená",K259,0)</f>
        <v>0</v>
      </c>
      <c r="BH259" s="168">
        <f>IF(O259="sníž. přenesená",K259,0)</f>
        <v>0</v>
      </c>
      <c r="BI259" s="168">
        <f>IF(O259="nulová",K259,0)</f>
        <v>0</v>
      </c>
      <c r="BJ259" s="37" t="s">
        <v>40</v>
      </c>
      <c r="BK259" s="168">
        <f>ROUND(P259*H259,2)</f>
        <v>0</v>
      </c>
      <c r="BL259" s="37" t="s">
        <v>37</v>
      </c>
      <c r="BM259" s="167" t="s">
        <v>1201</v>
      </c>
    </row>
    <row r="260" spans="2:65" s="50" customFormat="1">
      <c r="B260" s="49"/>
      <c r="D260" s="171" t="s">
        <v>755</v>
      </c>
      <c r="F260" s="271" t="s">
        <v>1200</v>
      </c>
      <c r="I260" s="272"/>
      <c r="J260" s="272"/>
      <c r="M260" s="49"/>
      <c r="N260" s="273"/>
      <c r="X260" s="77"/>
      <c r="AT260" s="37" t="s">
        <v>755</v>
      </c>
      <c r="AU260" s="37" t="s">
        <v>40</v>
      </c>
    </row>
    <row r="261" spans="2:65" s="50" customFormat="1" ht="16.5" customHeight="1">
      <c r="B261" s="49"/>
      <c r="C261" s="156" t="s">
        <v>1202</v>
      </c>
      <c r="D261" s="156" t="s">
        <v>166</v>
      </c>
      <c r="E261" s="157" t="s">
        <v>1203</v>
      </c>
      <c r="F261" s="158" t="s">
        <v>1204</v>
      </c>
      <c r="G261" s="159" t="s">
        <v>169</v>
      </c>
      <c r="H261" s="160">
        <v>158.869</v>
      </c>
      <c r="I261" s="268"/>
      <c r="J261" s="268"/>
      <c r="K261" s="161">
        <f>ROUND(P261*H261,2)</f>
        <v>0</v>
      </c>
      <c r="L261" s="158" t="s">
        <v>50</v>
      </c>
      <c r="M261" s="49"/>
      <c r="N261" s="269" t="s">
        <v>50</v>
      </c>
      <c r="O261" s="164" t="s">
        <v>85</v>
      </c>
      <c r="P261" s="270">
        <f>I261+J261</f>
        <v>0</v>
      </c>
      <c r="Q261" s="270">
        <f>ROUND(I261*H261,2)</f>
        <v>0</v>
      </c>
      <c r="R261" s="270">
        <f>ROUND(J261*H261,2)</f>
        <v>0</v>
      </c>
      <c r="T261" s="165">
        <f>S261*H261</f>
        <v>0</v>
      </c>
      <c r="U261" s="165">
        <v>0</v>
      </c>
      <c r="V261" s="165">
        <f>U261*H261</f>
        <v>0</v>
      </c>
      <c r="W261" s="165">
        <v>0</v>
      </c>
      <c r="X261" s="166">
        <f>W261*H261</f>
        <v>0</v>
      </c>
      <c r="AR261" s="167" t="s">
        <v>37</v>
      </c>
      <c r="AT261" s="167" t="s">
        <v>166</v>
      </c>
      <c r="AU261" s="167" t="s">
        <v>40</v>
      </c>
      <c r="AY261" s="37" t="s">
        <v>164</v>
      </c>
      <c r="BE261" s="168">
        <f>IF(O261="základní",K261,0)</f>
        <v>0</v>
      </c>
      <c r="BF261" s="168">
        <f>IF(O261="snížená",K261,0)</f>
        <v>0</v>
      </c>
      <c r="BG261" s="168">
        <f>IF(O261="zákl. přenesená",K261,0)</f>
        <v>0</v>
      </c>
      <c r="BH261" s="168">
        <f>IF(O261="sníž. přenesená",K261,0)</f>
        <v>0</v>
      </c>
      <c r="BI261" s="168">
        <f>IF(O261="nulová",K261,0)</f>
        <v>0</v>
      </c>
      <c r="BJ261" s="37" t="s">
        <v>40</v>
      </c>
      <c r="BK261" s="168">
        <f>ROUND(P261*H261,2)</f>
        <v>0</v>
      </c>
      <c r="BL261" s="37" t="s">
        <v>37</v>
      </c>
      <c r="BM261" s="167" t="s">
        <v>1205</v>
      </c>
    </row>
    <row r="262" spans="2:65" s="50" customFormat="1">
      <c r="B262" s="49"/>
      <c r="D262" s="171" t="s">
        <v>755</v>
      </c>
      <c r="F262" s="271" t="s">
        <v>1204</v>
      </c>
      <c r="I262" s="272"/>
      <c r="J262" s="272"/>
      <c r="M262" s="49"/>
      <c r="N262" s="273"/>
      <c r="X262" s="77"/>
      <c r="AT262" s="37" t="s">
        <v>755</v>
      </c>
      <c r="AU262" s="37" t="s">
        <v>40</v>
      </c>
    </row>
    <row r="263" spans="2:65" s="50" customFormat="1" ht="16.5" customHeight="1">
      <c r="B263" s="49"/>
      <c r="C263" s="156" t="s">
        <v>1206</v>
      </c>
      <c r="D263" s="156" t="s">
        <v>166</v>
      </c>
      <c r="E263" s="157" t="s">
        <v>1207</v>
      </c>
      <c r="F263" s="158" t="s">
        <v>1208</v>
      </c>
      <c r="G263" s="159" t="s">
        <v>169</v>
      </c>
      <c r="H263" s="160">
        <v>158.66499999999999</v>
      </c>
      <c r="I263" s="268"/>
      <c r="J263" s="268"/>
      <c r="K263" s="161">
        <f>ROUND(P263*H263,2)</f>
        <v>0</v>
      </c>
      <c r="L263" s="158" t="s">
        <v>50</v>
      </c>
      <c r="M263" s="49"/>
      <c r="N263" s="269" t="s">
        <v>50</v>
      </c>
      <c r="O263" s="164" t="s">
        <v>85</v>
      </c>
      <c r="P263" s="270">
        <f>I263+J263</f>
        <v>0</v>
      </c>
      <c r="Q263" s="270">
        <f>ROUND(I263*H263,2)</f>
        <v>0</v>
      </c>
      <c r="R263" s="270">
        <f>ROUND(J263*H263,2)</f>
        <v>0</v>
      </c>
      <c r="T263" s="165">
        <f>S263*H263</f>
        <v>0</v>
      </c>
      <c r="U263" s="165">
        <v>0</v>
      </c>
      <c r="V263" s="165">
        <f>U263*H263</f>
        <v>0</v>
      </c>
      <c r="W263" s="165">
        <v>0</v>
      </c>
      <c r="X263" s="166">
        <f>W263*H263</f>
        <v>0</v>
      </c>
      <c r="AR263" s="167" t="s">
        <v>37</v>
      </c>
      <c r="AT263" s="167" t="s">
        <v>166</v>
      </c>
      <c r="AU263" s="167" t="s">
        <v>40</v>
      </c>
      <c r="AY263" s="37" t="s">
        <v>164</v>
      </c>
      <c r="BE263" s="168">
        <f>IF(O263="základní",K263,0)</f>
        <v>0</v>
      </c>
      <c r="BF263" s="168">
        <f>IF(O263="snížená",K263,0)</f>
        <v>0</v>
      </c>
      <c r="BG263" s="168">
        <f>IF(O263="zákl. přenesená",K263,0)</f>
        <v>0</v>
      </c>
      <c r="BH263" s="168">
        <f>IF(O263="sníž. přenesená",K263,0)</f>
        <v>0</v>
      </c>
      <c r="BI263" s="168">
        <f>IF(O263="nulová",K263,0)</f>
        <v>0</v>
      </c>
      <c r="BJ263" s="37" t="s">
        <v>40</v>
      </c>
      <c r="BK263" s="168">
        <f>ROUND(P263*H263,2)</f>
        <v>0</v>
      </c>
      <c r="BL263" s="37" t="s">
        <v>37</v>
      </c>
      <c r="BM263" s="167" t="s">
        <v>1209</v>
      </c>
    </row>
    <row r="264" spans="2:65" s="50" customFormat="1">
      <c r="B264" s="49"/>
      <c r="D264" s="171" t="s">
        <v>755</v>
      </c>
      <c r="F264" s="271" t="s">
        <v>1208</v>
      </c>
      <c r="I264" s="272"/>
      <c r="J264" s="272"/>
      <c r="M264" s="49"/>
      <c r="N264" s="273"/>
      <c r="X264" s="77"/>
      <c r="AT264" s="37" t="s">
        <v>755</v>
      </c>
      <c r="AU264" s="37" t="s">
        <v>40</v>
      </c>
    </row>
    <row r="265" spans="2:65" s="50" customFormat="1" ht="16.5" customHeight="1">
      <c r="B265" s="49"/>
      <c r="C265" s="156" t="s">
        <v>251</v>
      </c>
      <c r="D265" s="156" t="s">
        <v>166</v>
      </c>
      <c r="E265" s="157" t="s">
        <v>1210</v>
      </c>
      <c r="F265" s="158" t="s">
        <v>1211</v>
      </c>
      <c r="G265" s="159" t="s">
        <v>33</v>
      </c>
      <c r="H265" s="160">
        <v>550</v>
      </c>
      <c r="I265" s="268"/>
      <c r="J265" s="268"/>
      <c r="K265" s="161">
        <f>ROUND(P265*H265,2)</f>
        <v>0</v>
      </c>
      <c r="L265" s="158" t="s">
        <v>50</v>
      </c>
      <c r="M265" s="49"/>
      <c r="N265" s="269" t="s">
        <v>50</v>
      </c>
      <c r="O265" s="164" t="s">
        <v>85</v>
      </c>
      <c r="P265" s="270">
        <f>I265+J265</f>
        <v>0</v>
      </c>
      <c r="Q265" s="270">
        <f>ROUND(I265*H265,2)</f>
        <v>0</v>
      </c>
      <c r="R265" s="270">
        <f>ROUND(J265*H265,2)</f>
        <v>0</v>
      </c>
      <c r="T265" s="165">
        <f>S265*H265</f>
        <v>0</v>
      </c>
      <c r="U265" s="165">
        <v>0</v>
      </c>
      <c r="V265" s="165">
        <f>U265*H265</f>
        <v>0</v>
      </c>
      <c r="W265" s="165">
        <v>0</v>
      </c>
      <c r="X265" s="166">
        <f>W265*H265</f>
        <v>0</v>
      </c>
      <c r="AR265" s="167" t="s">
        <v>37</v>
      </c>
      <c r="AT265" s="167" t="s">
        <v>166</v>
      </c>
      <c r="AU265" s="167" t="s">
        <v>40</v>
      </c>
      <c r="AY265" s="37" t="s">
        <v>164</v>
      </c>
      <c r="BE265" s="168">
        <f>IF(O265="základní",K265,0)</f>
        <v>0</v>
      </c>
      <c r="BF265" s="168">
        <f>IF(O265="snížená",K265,0)</f>
        <v>0</v>
      </c>
      <c r="BG265" s="168">
        <f>IF(O265="zákl. přenesená",K265,0)</f>
        <v>0</v>
      </c>
      <c r="BH265" s="168">
        <f>IF(O265="sníž. přenesená",K265,0)</f>
        <v>0</v>
      </c>
      <c r="BI265" s="168">
        <f>IF(O265="nulová",K265,0)</f>
        <v>0</v>
      </c>
      <c r="BJ265" s="37" t="s">
        <v>40</v>
      </c>
      <c r="BK265" s="168">
        <f>ROUND(P265*H265,2)</f>
        <v>0</v>
      </c>
      <c r="BL265" s="37" t="s">
        <v>37</v>
      </c>
      <c r="BM265" s="167" t="s">
        <v>1212</v>
      </c>
    </row>
    <row r="266" spans="2:65" s="50" customFormat="1">
      <c r="B266" s="49"/>
      <c r="D266" s="171" t="s">
        <v>755</v>
      </c>
      <c r="F266" s="271" t="s">
        <v>1211</v>
      </c>
      <c r="I266" s="272"/>
      <c r="J266" s="272"/>
      <c r="M266" s="49"/>
      <c r="N266" s="273"/>
      <c r="X266" s="77"/>
      <c r="AT266" s="37" t="s">
        <v>755</v>
      </c>
      <c r="AU266" s="37" t="s">
        <v>40</v>
      </c>
    </row>
    <row r="267" spans="2:65" s="145" customFormat="1" ht="25.9" customHeight="1">
      <c r="B267" s="144"/>
      <c r="D267" s="146" t="s">
        <v>119</v>
      </c>
      <c r="E267" s="147" t="s">
        <v>1213</v>
      </c>
      <c r="F267" s="147" t="s">
        <v>1214</v>
      </c>
      <c r="I267" s="266"/>
      <c r="J267" s="266"/>
      <c r="K267" s="148">
        <f>BK267</f>
        <v>0</v>
      </c>
      <c r="M267" s="144"/>
      <c r="N267" s="149"/>
      <c r="Q267" s="267">
        <f>SUM(Q268:Q291)</f>
        <v>0</v>
      </c>
      <c r="R267" s="267">
        <f>SUM(R268:R291)</f>
        <v>0</v>
      </c>
      <c r="T267" s="150">
        <f>SUM(T268:T291)</f>
        <v>0</v>
      </c>
      <c r="V267" s="150">
        <f>SUM(V268:V291)</f>
        <v>0</v>
      </c>
      <c r="X267" s="151">
        <f>SUM(X268:X291)</f>
        <v>0</v>
      </c>
      <c r="AR267" s="146" t="s">
        <v>40</v>
      </c>
      <c r="AT267" s="152" t="s">
        <v>119</v>
      </c>
      <c r="AU267" s="152" t="s">
        <v>48</v>
      </c>
      <c r="AY267" s="146" t="s">
        <v>164</v>
      </c>
      <c r="BK267" s="153">
        <f>SUM(BK268:BK291)</f>
        <v>0</v>
      </c>
    </row>
    <row r="268" spans="2:65" s="50" customFormat="1" ht="37.9" customHeight="1">
      <c r="B268" s="49"/>
      <c r="C268" s="156" t="s">
        <v>1215</v>
      </c>
      <c r="D268" s="156" t="s">
        <v>166</v>
      </c>
      <c r="E268" s="157" t="s">
        <v>1216</v>
      </c>
      <c r="F268" s="158" t="s">
        <v>1217</v>
      </c>
      <c r="G268" s="159" t="s">
        <v>300</v>
      </c>
      <c r="H268" s="160">
        <v>1</v>
      </c>
      <c r="I268" s="268"/>
      <c r="J268" s="268"/>
      <c r="K268" s="161">
        <f>ROUND(P268*H268,2)</f>
        <v>0</v>
      </c>
      <c r="L268" s="158" t="s">
        <v>50</v>
      </c>
      <c r="M268" s="49"/>
      <c r="N268" s="269" t="s">
        <v>50</v>
      </c>
      <c r="O268" s="164" t="s">
        <v>85</v>
      </c>
      <c r="P268" s="270">
        <f>I268+J268</f>
        <v>0</v>
      </c>
      <c r="Q268" s="270">
        <f>ROUND(I268*H268,2)</f>
        <v>0</v>
      </c>
      <c r="R268" s="270">
        <f>ROUND(J268*H268,2)</f>
        <v>0</v>
      </c>
      <c r="T268" s="165">
        <f>S268*H268</f>
        <v>0</v>
      </c>
      <c r="U268" s="165">
        <v>0</v>
      </c>
      <c r="V268" s="165">
        <f>U268*H268</f>
        <v>0</v>
      </c>
      <c r="W268" s="165">
        <v>0</v>
      </c>
      <c r="X268" s="166">
        <f>W268*H268</f>
        <v>0</v>
      </c>
      <c r="AR268" s="167" t="s">
        <v>37</v>
      </c>
      <c r="AT268" s="167" t="s">
        <v>166</v>
      </c>
      <c r="AU268" s="167" t="s">
        <v>40</v>
      </c>
      <c r="AY268" s="37" t="s">
        <v>164</v>
      </c>
      <c r="BE268" s="168">
        <f>IF(O268="základní",K268,0)</f>
        <v>0</v>
      </c>
      <c r="BF268" s="168">
        <f>IF(O268="snížená",K268,0)</f>
        <v>0</v>
      </c>
      <c r="BG268" s="168">
        <f>IF(O268="zákl. přenesená",K268,0)</f>
        <v>0</v>
      </c>
      <c r="BH268" s="168">
        <f>IF(O268="sníž. přenesená",K268,0)</f>
        <v>0</v>
      </c>
      <c r="BI268" s="168">
        <f>IF(O268="nulová",K268,0)</f>
        <v>0</v>
      </c>
      <c r="BJ268" s="37" t="s">
        <v>40</v>
      </c>
      <c r="BK268" s="168">
        <f>ROUND(P268*H268,2)</f>
        <v>0</v>
      </c>
      <c r="BL268" s="37" t="s">
        <v>37</v>
      </c>
      <c r="BM268" s="167" t="s">
        <v>1218</v>
      </c>
    </row>
    <row r="269" spans="2:65" s="50" customFormat="1" ht="19.5">
      <c r="B269" s="49"/>
      <c r="D269" s="171" t="s">
        <v>755</v>
      </c>
      <c r="F269" s="271" t="s">
        <v>1219</v>
      </c>
      <c r="I269" s="272"/>
      <c r="J269" s="272"/>
      <c r="M269" s="49"/>
      <c r="N269" s="273"/>
      <c r="X269" s="77"/>
      <c r="AT269" s="37" t="s">
        <v>755</v>
      </c>
      <c r="AU269" s="37" t="s">
        <v>40</v>
      </c>
    </row>
    <row r="270" spans="2:65" s="50" customFormat="1" ht="16.5" customHeight="1">
      <c r="B270" s="49"/>
      <c r="C270" s="156" t="s">
        <v>1220</v>
      </c>
      <c r="D270" s="156" t="s">
        <v>166</v>
      </c>
      <c r="E270" s="157" t="s">
        <v>1221</v>
      </c>
      <c r="F270" s="158" t="s">
        <v>1222</v>
      </c>
      <c r="G270" s="159" t="s">
        <v>300</v>
      </c>
      <c r="H270" s="160">
        <v>1</v>
      </c>
      <c r="I270" s="268"/>
      <c r="J270" s="268"/>
      <c r="K270" s="161">
        <f>ROUND(P270*H270,2)</f>
        <v>0</v>
      </c>
      <c r="L270" s="158" t="s">
        <v>50</v>
      </c>
      <c r="M270" s="49"/>
      <c r="N270" s="269" t="s">
        <v>50</v>
      </c>
      <c r="O270" s="164" t="s">
        <v>85</v>
      </c>
      <c r="P270" s="270">
        <f>I270+J270</f>
        <v>0</v>
      </c>
      <c r="Q270" s="270">
        <f>ROUND(I270*H270,2)</f>
        <v>0</v>
      </c>
      <c r="R270" s="270">
        <f>ROUND(J270*H270,2)</f>
        <v>0</v>
      </c>
      <c r="T270" s="165">
        <f>S270*H270</f>
        <v>0</v>
      </c>
      <c r="U270" s="165">
        <v>0</v>
      </c>
      <c r="V270" s="165">
        <f>U270*H270</f>
        <v>0</v>
      </c>
      <c r="W270" s="165">
        <v>0</v>
      </c>
      <c r="X270" s="166">
        <f>W270*H270</f>
        <v>0</v>
      </c>
      <c r="AR270" s="167" t="s">
        <v>37</v>
      </c>
      <c r="AT270" s="167" t="s">
        <v>166</v>
      </c>
      <c r="AU270" s="167" t="s">
        <v>40</v>
      </c>
      <c r="AY270" s="37" t="s">
        <v>164</v>
      </c>
      <c r="BE270" s="168">
        <f>IF(O270="základní",K270,0)</f>
        <v>0</v>
      </c>
      <c r="BF270" s="168">
        <f>IF(O270="snížená",K270,0)</f>
        <v>0</v>
      </c>
      <c r="BG270" s="168">
        <f>IF(O270="zákl. přenesená",K270,0)</f>
        <v>0</v>
      </c>
      <c r="BH270" s="168">
        <f>IF(O270="sníž. přenesená",K270,0)</f>
        <v>0</v>
      </c>
      <c r="BI270" s="168">
        <f>IF(O270="nulová",K270,0)</f>
        <v>0</v>
      </c>
      <c r="BJ270" s="37" t="s">
        <v>40</v>
      </c>
      <c r="BK270" s="168">
        <f>ROUND(P270*H270,2)</f>
        <v>0</v>
      </c>
      <c r="BL270" s="37" t="s">
        <v>37</v>
      </c>
      <c r="BM270" s="167" t="s">
        <v>1223</v>
      </c>
    </row>
    <row r="271" spans="2:65" s="50" customFormat="1">
      <c r="B271" s="49"/>
      <c r="D271" s="171" t="s">
        <v>755</v>
      </c>
      <c r="F271" s="271" t="s">
        <v>1222</v>
      </c>
      <c r="I271" s="272"/>
      <c r="J271" s="272"/>
      <c r="M271" s="49"/>
      <c r="N271" s="273"/>
      <c r="X271" s="77"/>
      <c r="AT271" s="37" t="s">
        <v>755</v>
      </c>
      <c r="AU271" s="37" t="s">
        <v>40</v>
      </c>
    </row>
    <row r="272" spans="2:65" s="50" customFormat="1" ht="16.5" customHeight="1">
      <c r="B272" s="49"/>
      <c r="C272" s="156" t="s">
        <v>1224</v>
      </c>
      <c r="D272" s="156" t="s">
        <v>166</v>
      </c>
      <c r="E272" s="157" t="s">
        <v>1225</v>
      </c>
      <c r="F272" s="158" t="s">
        <v>1226</v>
      </c>
      <c r="G272" s="159" t="s">
        <v>300</v>
      </c>
      <c r="H272" s="160">
        <v>6</v>
      </c>
      <c r="I272" s="268"/>
      <c r="J272" s="268"/>
      <c r="K272" s="161">
        <f>ROUND(P272*H272,2)</f>
        <v>0</v>
      </c>
      <c r="L272" s="158" t="s">
        <v>50</v>
      </c>
      <c r="M272" s="49"/>
      <c r="N272" s="269" t="s">
        <v>50</v>
      </c>
      <c r="O272" s="164" t="s">
        <v>85</v>
      </c>
      <c r="P272" s="270">
        <f>I272+J272</f>
        <v>0</v>
      </c>
      <c r="Q272" s="270">
        <f>ROUND(I272*H272,2)</f>
        <v>0</v>
      </c>
      <c r="R272" s="270">
        <f>ROUND(J272*H272,2)</f>
        <v>0</v>
      </c>
      <c r="T272" s="165">
        <f>S272*H272</f>
        <v>0</v>
      </c>
      <c r="U272" s="165">
        <v>0</v>
      </c>
      <c r="V272" s="165">
        <f>U272*H272</f>
        <v>0</v>
      </c>
      <c r="W272" s="165">
        <v>0</v>
      </c>
      <c r="X272" s="166">
        <f>W272*H272</f>
        <v>0</v>
      </c>
      <c r="AR272" s="167" t="s">
        <v>37</v>
      </c>
      <c r="AT272" s="167" t="s">
        <v>166</v>
      </c>
      <c r="AU272" s="167" t="s">
        <v>40</v>
      </c>
      <c r="AY272" s="37" t="s">
        <v>164</v>
      </c>
      <c r="BE272" s="168">
        <f>IF(O272="základní",K272,0)</f>
        <v>0</v>
      </c>
      <c r="BF272" s="168">
        <f>IF(O272="snížená",K272,0)</f>
        <v>0</v>
      </c>
      <c r="BG272" s="168">
        <f>IF(O272="zákl. přenesená",K272,0)</f>
        <v>0</v>
      </c>
      <c r="BH272" s="168">
        <f>IF(O272="sníž. přenesená",K272,0)</f>
        <v>0</v>
      </c>
      <c r="BI272" s="168">
        <f>IF(O272="nulová",K272,0)</f>
        <v>0</v>
      </c>
      <c r="BJ272" s="37" t="s">
        <v>40</v>
      </c>
      <c r="BK272" s="168">
        <f>ROUND(P272*H272,2)</f>
        <v>0</v>
      </c>
      <c r="BL272" s="37" t="s">
        <v>37</v>
      </c>
      <c r="BM272" s="167" t="s">
        <v>1227</v>
      </c>
    </row>
    <row r="273" spans="2:65" s="50" customFormat="1">
      <c r="B273" s="49"/>
      <c r="D273" s="171" t="s">
        <v>755</v>
      </c>
      <c r="F273" s="271" t="s">
        <v>1226</v>
      </c>
      <c r="I273" s="272"/>
      <c r="J273" s="272"/>
      <c r="M273" s="49"/>
      <c r="N273" s="273"/>
      <c r="X273" s="77"/>
      <c r="AT273" s="37" t="s">
        <v>755</v>
      </c>
      <c r="AU273" s="37" t="s">
        <v>40</v>
      </c>
    </row>
    <row r="274" spans="2:65" s="50" customFormat="1" ht="16.5" customHeight="1">
      <c r="B274" s="49"/>
      <c r="C274" s="156" t="s">
        <v>1228</v>
      </c>
      <c r="D274" s="156" t="s">
        <v>166</v>
      </c>
      <c r="E274" s="157" t="s">
        <v>1229</v>
      </c>
      <c r="F274" s="158" t="s">
        <v>1230</v>
      </c>
      <c r="G274" s="159" t="s">
        <v>300</v>
      </c>
      <c r="H274" s="160">
        <v>1</v>
      </c>
      <c r="I274" s="268"/>
      <c r="J274" s="268"/>
      <c r="K274" s="161">
        <f>ROUND(P274*H274,2)</f>
        <v>0</v>
      </c>
      <c r="L274" s="158" t="s">
        <v>50</v>
      </c>
      <c r="M274" s="49"/>
      <c r="N274" s="269" t="s">
        <v>50</v>
      </c>
      <c r="O274" s="164" t="s">
        <v>85</v>
      </c>
      <c r="P274" s="270">
        <f>I274+J274</f>
        <v>0</v>
      </c>
      <c r="Q274" s="270">
        <f>ROUND(I274*H274,2)</f>
        <v>0</v>
      </c>
      <c r="R274" s="270">
        <f>ROUND(J274*H274,2)</f>
        <v>0</v>
      </c>
      <c r="T274" s="165">
        <f>S274*H274</f>
        <v>0</v>
      </c>
      <c r="U274" s="165">
        <v>0</v>
      </c>
      <c r="V274" s="165">
        <f>U274*H274</f>
        <v>0</v>
      </c>
      <c r="W274" s="165">
        <v>0</v>
      </c>
      <c r="X274" s="166">
        <f>W274*H274</f>
        <v>0</v>
      </c>
      <c r="AR274" s="167" t="s">
        <v>37</v>
      </c>
      <c r="AT274" s="167" t="s">
        <v>166</v>
      </c>
      <c r="AU274" s="167" t="s">
        <v>40</v>
      </c>
      <c r="AY274" s="37" t="s">
        <v>164</v>
      </c>
      <c r="BE274" s="168">
        <f>IF(O274="základní",K274,0)</f>
        <v>0</v>
      </c>
      <c r="BF274" s="168">
        <f>IF(O274="snížená",K274,0)</f>
        <v>0</v>
      </c>
      <c r="BG274" s="168">
        <f>IF(O274="zákl. přenesená",K274,0)</f>
        <v>0</v>
      </c>
      <c r="BH274" s="168">
        <f>IF(O274="sníž. přenesená",K274,0)</f>
        <v>0</v>
      </c>
      <c r="BI274" s="168">
        <f>IF(O274="nulová",K274,0)</f>
        <v>0</v>
      </c>
      <c r="BJ274" s="37" t="s">
        <v>40</v>
      </c>
      <c r="BK274" s="168">
        <f>ROUND(P274*H274,2)</f>
        <v>0</v>
      </c>
      <c r="BL274" s="37" t="s">
        <v>37</v>
      </c>
      <c r="BM274" s="167" t="s">
        <v>1231</v>
      </c>
    </row>
    <row r="275" spans="2:65" s="50" customFormat="1">
      <c r="B275" s="49"/>
      <c r="D275" s="171" t="s">
        <v>755</v>
      </c>
      <c r="F275" s="271" t="s">
        <v>1230</v>
      </c>
      <c r="I275" s="272"/>
      <c r="J275" s="272"/>
      <c r="M275" s="49"/>
      <c r="N275" s="273"/>
      <c r="X275" s="77"/>
      <c r="AT275" s="37" t="s">
        <v>755</v>
      </c>
      <c r="AU275" s="37" t="s">
        <v>40</v>
      </c>
    </row>
    <row r="276" spans="2:65" s="50" customFormat="1" ht="16.5" customHeight="1">
      <c r="B276" s="49"/>
      <c r="C276" s="156" t="s">
        <v>1232</v>
      </c>
      <c r="D276" s="156" t="s">
        <v>166</v>
      </c>
      <c r="E276" s="157" t="s">
        <v>1233</v>
      </c>
      <c r="F276" s="158" t="s">
        <v>1234</v>
      </c>
      <c r="G276" s="159" t="s">
        <v>300</v>
      </c>
      <c r="H276" s="160">
        <v>1</v>
      </c>
      <c r="I276" s="268"/>
      <c r="J276" s="268"/>
      <c r="K276" s="161">
        <f>ROUND(P276*H276,2)</f>
        <v>0</v>
      </c>
      <c r="L276" s="158" t="s">
        <v>50</v>
      </c>
      <c r="M276" s="49"/>
      <c r="N276" s="269" t="s">
        <v>50</v>
      </c>
      <c r="O276" s="164" t="s">
        <v>85</v>
      </c>
      <c r="P276" s="270">
        <f>I276+J276</f>
        <v>0</v>
      </c>
      <c r="Q276" s="270">
        <f>ROUND(I276*H276,2)</f>
        <v>0</v>
      </c>
      <c r="R276" s="270">
        <f>ROUND(J276*H276,2)</f>
        <v>0</v>
      </c>
      <c r="T276" s="165">
        <f>S276*H276</f>
        <v>0</v>
      </c>
      <c r="U276" s="165">
        <v>0</v>
      </c>
      <c r="V276" s="165">
        <f>U276*H276</f>
        <v>0</v>
      </c>
      <c r="W276" s="165">
        <v>0</v>
      </c>
      <c r="X276" s="166">
        <f>W276*H276</f>
        <v>0</v>
      </c>
      <c r="AR276" s="167" t="s">
        <v>37</v>
      </c>
      <c r="AT276" s="167" t="s">
        <v>166</v>
      </c>
      <c r="AU276" s="167" t="s">
        <v>40</v>
      </c>
      <c r="AY276" s="37" t="s">
        <v>164</v>
      </c>
      <c r="BE276" s="168">
        <f>IF(O276="základní",K276,0)</f>
        <v>0</v>
      </c>
      <c r="BF276" s="168">
        <f>IF(O276="snížená",K276,0)</f>
        <v>0</v>
      </c>
      <c r="BG276" s="168">
        <f>IF(O276="zákl. přenesená",K276,0)</f>
        <v>0</v>
      </c>
      <c r="BH276" s="168">
        <f>IF(O276="sníž. přenesená",K276,0)</f>
        <v>0</v>
      </c>
      <c r="BI276" s="168">
        <f>IF(O276="nulová",K276,0)</f>
        <v>0</v>
      </c>
      <c r="BJ276" s="37" t="s">
        <v>40</v>
      </c>
      <c r="BK276" s="168">
        <f>ROUND(P276*H276,2)</f>
        <v>0</v>
      </c>
      <c r="BL276" s="37" t="s">
        <v>37</v>
      </c>
      <c r="BM276" s="167" t="s">
        <v>1235</v>
      </c>
    </row>
    <row r="277" spans="2:65" s="50" customFormat="1">
      <c r="B277" s="49"/>
      <c r="D277" s="171" t="s">
        <v>755</v>
      </c>
      <c r="F277" s="271" t="s">
        <v>1234</v>
      </c>
      <c r="I277" s="272"/>
      <c r="J277" s="272"/>
      <c r="M277" s="49"/>
      <c r="N277" s="273"/>
      <c r="X277" s="77"/>
      <c r="AT277" s="37" t="s">
        <v>755</v>
      </c>
      <c r="AU277" s="37" t="s">
        <v>40</v>
      </c>
    </row>
    <row r="278" spans="2:65" s="50" customFormat="1" ht="16.5" customHeight="1">
      <c r="B278" s="49"/>
      <c r="C278" s="156" t="s">
        <v>1236</v>
      </c>
      <c r="D278" s="156" t="s">
        <v>166</v>
      </c>
      <c r="E278" s="157" t="s">
        <v>1237</v>
      </c>
      <c r="F278" s="158" t="s">
        <v>1238</v>
      </c>
      <c r="G278" s="159" t="s">
        <v>300</v>
      </c>
      <c r="H278" s="160">
        <v>1</v>
      </c>
      <c r="I278" s="268"/>
      <c r="J278" s="268"/>
      <c r="K278" s="161">
        <f>ROUND(P278*H278,2)</f>
        <v>0</v>
      </c>
      <c r="L278" s="158" t="s">
        <v>50</v>
      </c>
      <c r="M278" s="49"/>
      <c r="N278" s="269" t="s">
        <v>50</v>
      </c>
      <c r="O278" s="164" t="s">
        <v>85</v>
      </c>
      <c r="P278" s="270">
        <f>I278+J278</f>
        <v>0</v>
      </c>
      <c r="Q278" s="270">
        <f>ROUND(I278*H278,2)</f>
        <v>0</v>
      </c>
      <c r="R278" s="270">
        <f>ROUND(J278*H278,2)</f>
        <v>0</v>
      </c>
      <c r="T278" s="165">
        <f>S278*H278</f>
        <v>0</v>
      </c>
      <c r="U278" s="165">
        <v>0</v>
      </c>
      <c r="V278" s="165">
        <f>U278*H278</f>
        <v>0</v>
      </c>
      <c r="W278" s="165">
        <v>0</v>
      </c>
      <c r="X278" s="166">
        <f>W278*H278</f>
        <v>0</v>
      </c>
      <c r="AR278" s="167" t="s">
        <v>37</v>
      </c>
      <c r="AT278" s="167" t="s">
        <v>166</v>
      </c>
      <c r="AU278" s="167" t="s">
        <v>40</v>
      </c>
      <c r="AY278" s="37" t="s">
        <v>164</v>
      </c>
      <c r="BE278" s="168">
        <f>IF(O278="základní",K278,0)</f>
        <v>0</v>
      </c>
      <c r="BF278" s="168">
        <f>IF(O278="snížená",K278,0)</f>
        <v>0</v>
      </c>
      <c r="BG278" s="168">
        <f>IF(O278="zákl. přenesená",K278,0)</f>
        <v>0</v>
      </c>
      <c r="BH278" s="168">
        <f>IF(O278="sníž. přenesená",K278,0)</f>
        <v>0</v>
      </c>
      <c r="BI278" s="168">
        <f>IF(O278="nulová",K278,0)</f>
        <v>0</v>
      </c>
      <c r="BJ278" s="37" t="s">
        <v>40</v>
      </c>
      <c r="BK278" s="168">
        <f>ROUND(P278*H278,2)</f>
        <v>0</v>
      </c>
      <c r="BL278" s="37" t="s">
        <v>37</v>
      </c>
      <c r="BM278" s="167" t="s">
        <v>1239</v>
      </c>
    </row>
    <row r="279" spans="2:65" s="50" customFormat="1">
      <c r="B279" s="49"/>
      <c r="D279" s="171" t="s">
        <v>755</v>
      </c>
      <c r="F279" s="271" t="s">
        <v>1238</v>
      </c>
      <c r="I279" s="272"/>
      <c r="J279" s="272"/>
      <c r="M279" s="49"/>
      <c r="N279" s="273"/>
      <c r="X279" s="77"/>
      <c r="AT279" s="37" t="s">
        <v>755</v>
      </c>
      <c r="AU279" s="37" t="s">
        <v>40</v>
      </c>
    </row>
    <row r="280" spans="2:65" s="50" customFormat="1" ht="16.5" customHeight="1">
      <c r="B280" s="49"/>
      <c r="C280" s="156" t="s">
        <v>1240</v>
      </c>
      <c r="D280" s="156" t="s">
        <v>166</v>
      </c>
      <c r="E280" s="157" t="s">
        <v>1241</v>
      </c>
      <c r="F280" s="158" t="s">
        <v>1242</v>
      </c>
      <c r="G280" s="159" t="s">
        <v>42</v>
      </c>
      <c r="H280" s="160">
        <v>811.45600000000002</v>
      </c>
      <c r="I280" s="268"/>
      <c r="J280" s="268"/>
      <c r="K280" s="161">
        <f>ROUND(P280*H280,2)</f>
        <v>0</v>
      </c>
      <c r="L280" s="158" t="s">
        <v>50</v>
      </c>
      <c r="M280" s="49"/>
      <c r="N280" s="269" t="s">
        <v>50</v>
      </c>
      <c r="O280" s="164" t="s">
        <v>85</v>
      </c>
      <c r="P280" s="270">
        <f>I280+J280</f>
        <v>0</v>
      </c>
      <c r="Q280" s="270">
        <f>ROUND(I280*H280,2)</f>
        <v>0</v>
      </c>
      <c r="R280" s="270">
        <f>ROUND(J280*H280,2)</f>
        <v>0</v>
      </c>
      <c r="T280" s="165">
        <f>S280*H280</f>
        <v>0</v>
      </c>
      <c r="U280" s="165">
        <v>0</v>
      </c>
      <c r="V280" s="165">
        <f>U280*H280</f>
        <v>0</v>
      </c>
      <c r="W280" s="165">
        <v>0</v>
      </c>
      <c r="X280" s="166">
        <f>W280*H280</f>
        <v>0</v>
      </c>
      <c r="AR280" s="167" t="s">
        <v>37</v>
      </c>
      <c r="AT280" s="167" t="s">
        <v>166</v>
      </c>
      <c r="AU280" s="167" t="s">
        <v>40</v>
      </c>
      <c r="AY280" s="37" t="s">
        <v>164</v>
      </c>
      <c r="BE280" s="168">
        <f>IF(O280="základní",K280,0)</f>
        <v>0</v>
      </c>
      <c r="BF280" s="168">
        <f>IF(O280="snížená",K280,0)</f>
        <v>0</v>
      </c>
      <c r="BG280" s="168">
        <f>IF(O280="zákl. přenesená",K280,0)</f>
        <v>0</v>
      </c>
      <c r="BH280" s="168">
        <f>IF(O280="sníž. přenesená",K280,0)</f>
        <v>0</v>
      </c>
      <c r="BI280" s="168">
        <f>IF(O280="nulová",K280,0)</f>
        <v>0</v>
      </c>
      <c r="BJ280" s="37" t="s">
        <v>40</v>
      </c>
      <c r="BK280" s="168">
        <f>ROUND(P280*H280,2)</f>
        <v>0</v>
      </c>
      <c r="BL280" s="37" t="s">
        <v>37</v>
      </c>
      <c r="BM280" s="167" t="s">
        <v>1243</v>
      </c>
    </row>
    <row r="281" spans="2:65" s="50" customFormat="1">
      <c r="B281" s="49"/>
      <c r="D281" s="171" t="s">
        <v>755</v>
      </c>
      <c r="F281" s="271" t="s">
        <v>1242</v>
      </c>
      <c r="I281" s="272"/>
      <c r="J281" s="272"/>
      <c r="M281" s="49"/>
      <c r="N281" s="273"/>
      <c r="X281" s="77"/>
      <c r="AT281" s="37" t="s">
        <v>755</v>
      </c>
      <c r="AU281" s="37" t="s">
        <v>40</v>
      </c>
    </row>
    <row r="282" spans="2:65" s="50" customFormat="1" ht="16.5" customHeight="1">
      <c r="B282" s="49"/>
      <c r="C282" s="156" t="s">
        <v>1244</v>
      </c>
      <c r="D282" s="156" t="s">
        <v>166</v>
      </c>
      <c r="E282" s="157" t="s">
        <v>1245</v>
      </c>
      <c r="F282" s="158" t="s">
        <v>1246</v>
      </c>
      <c r="G282" s="159" t="s">
        <v>42</v>
      </c>
      <c r="H282" s="160">
        <v>811.45600000000002</v>
      </c>
      <c r="I282" s="268"/>
      <c r="J282" s="268"/>
      <c r="K282" s="161">
        <f>ROUND(P282*H282,2)</f>
        <v>0</v>
      </c>
      <c r="L282" s="158" t="s">
        <v>50</v>
      </c>
      <c r="M282" s="49"/>
      <c r="N282" s="269" t="s">
        <v>50</v>
      </c>
      <c r="O282" s="164" t="s">
        <v>85</v>
      </c>
      <c r="P282" s="270">
        <f>I282+J282</f>
        <v>0</v>
      </c>
      <c r="Q282" s="270">
        <f>ROUND(I282*H282,2)</f>
        <v>0</v>
      </c>
      <c r="R282" s="270">
        <f>ROUND(J282*H282,2)</f>
        <v>0</v>
      </c>
      <c r="T282" s="165">
        <f>S282*H282</f>
        <v>0</v>
      </c>
      <c r="U282" s="165">
        <v>0</v>
      </c>
      <c r="V282" s="165">
        <f>U282*H282</f>
        <v>0</v>
      </c>
      <c r="W282" s="165">
        <v>0</v>
      </c>
      <c r="X282" s="166">
        <f>W282*H282</f>
        <v>0</v>
      </c>
      <c r="AR282" s="167" t="s">
        <v>37</v>
      </c>
      <c r="AT282" s="167" t="s">
        <v>166</v>
      </c>
      <c r="AU282" s="167" t="s">
        <v>40</v>
      </c>
      <c r="AY282" s="37" t="s">
        <v>164</v>
      </c>
      <c r="BE282" s="168">
        <f>IF(O282="základní",K282,0)</f>
        <v>0</v>
      </c>
      <c r="BF282" s="168">
        <f>IF(O282="snížená",K282,0)</f>
        <v>0</v>
      </c>
      <c r="BG282" s="168">
        <f>IF(O282="zákl. přenesená",K282,0)</f>
        <v>0</v>
      </c>
      <c r="BH282" s="168">
        <f>IF(O282="sníž. přenesená",K282,0)</f>
        <v>0</v>
      </c>
      <c r="BI282" s="168">
        <f>IF(O282="nulová",K282,0)</f>
        <v>0</v>
      </c>
      <c r="BJ282" s="37" t="s">
        <v>40</v>
      </c>
      <c r="BK282" s="168">
        <f>ROUND(P282*H282,2)</f>
        <v>0</v>
      </c>
      <c r="BL282" s="37" t="s">
        <v>37</v>
      </c>
      <c r="BM282" s="167" t="s">
        <v>1247</v>
      </c>
    </row>
    <row r="283" spans="2:65" s="50" customFormat="1">
      <c r="B283" s="49"/>
      <c r="D283" s="171" t="s">
        <v>755</v>
      </c>
      <c r="F283" s="271" t="s">
        <v>1246</v>
      </c>
      <c r="I283" s="272"/>
      <c r="J283" s="272"/>
      <c r="M283" s="49"/>
      <c r="N283" s="273"/>
      <c r="X283" s="77"/>
      <c r="AT283" s="37" t="s">
        <v>755</v>
      </c>
      <c r="AU283" s="37" t="s">
        <v>40</v>
      </c>
    </row>
    <row r="284" spans="2:65" s="50" customFormat="1" ht="16.5" customHeight="1">
      <c r="B284" s="49"/>
      <c r="C284" s="156" t="s">
        <v>1248</v>
      </c>
      <c r="D284" s="156" t="s">
        <v>166</v>
      </c>
      <c r="E284" s="157" t="s">
        <v>1249</v>
      </c>
      <c r="F284" s="158" t="s">
        <v>1250</v>
      </c>
      <c r="G284" s="159" t="s">
        <v>300</v>
      </c>
      <c r="H284" s="160">
        <v>89</v>
      </c>
      <c r="I284" s="268"/>
      <c r="J284" s="268"/>
      <c r="K284" s="161">
        <f>ROUND(P284*H284,2)</f>
        <v>0</v>
      </c>
      <c r="L284" s="158" t="s">
        <v>50</v>
      </c>
      <c r="M284" s="49"/>
      <c r="N284" s="269" t="s">
        <v>50</v>
      </c>
      <c r="O284" s="164" t="s">
        <v>85</v>
      </c>
      <c r="P284" s="270">
        <f>I284+J284</f>
        <v>0</v>
      </c>
      <c r="Q284" s="270">
        <f>ROUND(I284*H284,2)</f>
        <v>0</v>
      </c>
      <c r="R284" s="270">
        <f>ROUND(J284*H284,2)</f>
        <v>0</v>
      </c>
      <c r="T284" s="165">
        <f>S284*H284</f>
        <v>0</v>
      </c>
      <c r="U284" s="165">
        <v>0</v>
      </c>
      <c r="V284" s="165">
        <f>U284*H284</f>
        <v>0</v>
      </c>
      <c r="W284" s="165">
        <v>0</v>
      </c>
      <c r="X284" s="166">
        <f>W284*H284</f>
        <v>0</v>
      </c>
      <c r="AR284" s="167" t="s">
        <v>37</v>
      </c>
      <c r="AT284" s="167" t="s">
        <v>166</v>
      </c>
      <c r="AU284" s="167" t="s">
        <v>40</v>
      </c>
      <c r="AY284" s="37" t="s">
        <v>164</v>
      </c>
      <c r="BE284" s="168">
        <f>IF(O284="základní",K284,0)</f>
        <v>0</v>
      </c>
      <c r="BF284" s="168">
        <f>IF(O284="snížená",K284,0)</f>
        <v>0</v>
      </c>
      <c r="BG284" s="168">
        <f>IF(O284="zákl. přenesená",K284,0)</f>
        <v>0</v>
      </c>
      <c r="BH284" s="168">
        <f>IF(O284="sníž. přenesená",K284,0)</f>
        <v>0</v>
      </c>
      <c r="BI284" s="168">
        <f>IF(O284="nulová",K284,0)</f>
        <v>0</v>
      </c>
      <c r="BJ284" s="37" t="s">
        <v>40</v>
      </c>
      <c r="BK284" s="168">
        <f>ROUND(P284*H284,2)</f>
        <v>0</v>
      </c>
      <c r="BL284" s="37" t="s">
        <v>37</v>
      </c>
      <c r="BM284" s="167" t="s">
        <v>1251</v>
      </c>
    </row>
    <row r="285" spans="2:65" s="50" customFormat="1">
      <c r="B285" s="49"/>
      <c r="D285" s="171" t="s">
        <v>755</v>
      </c>
      <c r="F285" s="271" t="s">
        <v>1250</v>
      </c>
      <c r="I285" s="272"/>
      <c r="J285" s="272"/>
      <c r="M285" s="49"/>
      <c r="N285" s="273"/>
      <c r="X285" s="77"/>
      <c r="AT285" s="37" t="s">
        <v>755</v>
      </c>
      <c r="AU285" s="37" t="s">
        <v>40</v>
      </c>
    </row>
    <row r="286" spans="2:65" s="50" customFormat="1" ht="16.5" customHeight="1">
      <c r="B286" s="49"/>
      <c r="C286" s="156" t="s">
        <v>1252</v>
      </c>
      <c r="D286" s="156" t="s">
        <v>166</v>
      </c>
      <c r="E286" s="157" t="s">
        <v>1253</v>
      </c>
      <c r="F286" s="158" t="s">
        <v>1254</v>
      </c>
      <c r="G286" s="159" t="s">
        <v>300</v>
      </c>
      <c r="H286" s="160">
        <v>23</v>
      </c>
      <c r="I286" s="268"/>
      <c r="J286" s="268"/>
      <c r="K286" s="161">
        <f>ROUND(P286*H286,2)</f>
        <v>0</v>
      </c>
      <c r="L286" s="158" t="s">
        <v>50</v>
      </c>
      <c r="M286" s="49"/>
      <c r="N286" s="269" t="s">
        <v>50</v>
      </c>
      <c r="O286" s="164" t="s">
        <v>85</v>
      </c>
      <c r="P286" s="270">
        <f>I286+J286</f>
        <v>0</v>
      </c>
      <c r="Q286" s="270">
        <f>ROUND(I286*H286,2)</f>
        <v>0</v>
      </c>
      <c r="R286" s="270">
        <f>ROUND(J286*H286,2)</f>
        <v>0</v>
      </c>
      <c r="T286" s="165">
        <f>S286*H286</f>
        <v>0</v>
      </c>
      <c r="U286" s="165">
        <v>0</v>
      </c>
      <c r="V286" s="165">
        <f>U286*H286</f>
        <v>0</v>
      </c>
      <c r="W286" s="165">
        <v>0</v>
      </c>
      <c r="X286" s="166">
        <f>W286*H286</f>
        <v>0</v>
      </c>
      <c r="AR286" s="167" t="s">
        <v>37</v>
      </c>
      <c r="AT286" s="167" t="s">
        <v>166</v>
      </c>
      <c r="AU286" s="167" t="s">
        <v>40</v>
      </c>
      <c r="AY286" s="37" t="s">
        <v>164</v>
      </c>
      <c r="BE286" s="168">
        <f>IF(O286="základní",K286,0)</f>
        <v>0</v>
      </c>
      <c r="BF286" s="168">
        <f>IF(O286="snížená",K286,0)</f>
        <v>0</v>
      </c>
      <c r="BG286" s="168">
        <f>IF(O286="zákl. přenesená",K286,0)</f>
        <v>0</v>
      </c>
      <c r="BH286" s="168">
        <f>IF(O286="sníž. přenesená",K286,0)</f>
        <v>0</v>
      </c>
      <c r="BI286" s="168">
        <f>IF(O286="nulová",K286,0)</f>
        <v>0</v>
      </c>
      <c r="BJ286" s="37" t="s">
        <v>40</v>
      </c>
      <c r="BK286" s="168">
        <f>ROUND(P286*H286,2)</f>
        <v>0</v>
      </c>
      <c r="BL286" s="37" t="s">
        <v>37</v>
      </c>
      <c r="BM286" s="167" t="s">
        <v>1255</v>
      </c>
    </row>
    <row r="287" spans="2:65" s="50" customFormat="1">
      <c r="B287" s="49"/>
      <c r="D287" s="171" t="s">
        <v>755</v>
      </c>
      <c r="F287" s="271" t="s">
        <v>1254</v>
      </c>
      <c r="I287" s="272"/>
      <c r="J287" s="272"/>
      <c r="M287" s="49"/>
      <c r="N287" s="273"/>
      <c r="X287" s="77"/>
      <c r="AT287" s="37" t="s">
        <v>755</v>
      </c>
      <c r="AU287" s="37" t="s">
        <v>40</v>
      </c>
    </row>
    <row r="288" spans="2:65" s="50" customFormat="1" ht="16.5" customHeight="1">
      <c r="B288" s="49"/>
      <c r="C288" s="156" t="s">
        <v>1256</v>
      </c>
      <c r="D288" s="156" t="s">
        <v>166</v>
      </c>
      <c r="E288" s="157" t="s">
        <v>1257</v>
      </c>
      <c r="F288" s="158" t="s">
        <v>1258</v>
      </c>
      <c r="G288" s="159" t="s">
        <v>42</v>
      </c>
      <c r="H288" s="160">
        <v>708.35400000000004</v>
      </c>
      <c r="I288" s="268"/>
      <c r="J288" s="268"/>
      <c r="K288" s="161">
        <f>ROUND(P288*H288,2)</f>
        <v>0</v>
      </c>
      <c r="L288" s="158" t="s">
        <v>50</v>
      </c>
      <c r="M288" s="49"/>
      <c r="N288" s="269" t="s">
        <v>50</v>
      </c>
      <c r="O288" s="164" t="s">
        <v>85</v>
      </c>
      <c r="P288" s="270">
        <f>I288+J288</f>
        <v>0</v>
      </c>
      <c r="Q288" s="270">
        <f>ROUND(I288*H288,2)</f>
        <v>0</v>
      </c>
      <c r="R288" s="270">
        <f>ROUND(J288*H288,2)</f>
        <v>0</v>
      </c>
      <c r="T288" s="165">
        <f>S288*H288</f>
        <v>0</v>
      </c>
      <c r="U288" s="165">
        <v>0</v>
      </c>
      <c r="V288" s="165">
        <f>U288*H288</f>
        <v>0</v>
      </c>
      <c r="W288" s="165">
        <v>0</v>
      </c>
      <c r="X288" s="166">
        <f>W288*H288</f>
        <v>0</v>
      </c>
      <c r="AR288" s="167" t="s">
        <v>37</v>
      </c>
      <c r="AT288" s="167" t="s">
        <v>166</v>
      </c>
      <c r="AU288" s="167" t="s">
        <v>40</v>
      </c>
      <c r="AY288" s="37" t="s">
        <v>164</v>
      </c>
      <c r="BE288" s="168">
        <f>IF(O288="základní",K288,0)</f>
        <v>0</v>
      </c>
      <c r="BF288" s="168">
        <f>IF(O288="snížená",K288,0)</f>
        <v>0</v>
      </c>
      <c r="BG288" s="168">
        <f>IF(O288="zákl. přenesená",K288,0)</f>
        <v>0</v>
      </c>
      <c r="BH288" s="168">
        <f>IF(O288="sníž. přenesená",K288,0)</f>
        <v>0</v>
      </c>
      <c r="BI288" s="168">
        <f>IF(O288="nulová",K288,0)</f>
        <v>0</v>
      </c>
      <c r="BJ288" s="37" t="s">
        <v>40</v>
      </c>
      <c r="BK288" s="168">
        <f>ROUND(P288*H288,2)</f>
        <v>0</v>
      </c>
      <c r="BL288" s="37" t="s">
        <v>37</v>
      </c>
      <c r="BM288" s="167" t="s">
        <v>1259</v>
      </c>
    </row>
    <row r="289" spans="2:65" s="50" customFormat="1">
      <c r="B289" s="49"/>
      <c r="D289" s="171" t="s">
        <v>755</v>
      </c>
      <c r="F289" s="271" t="s">
        <v>1258</v>
      </c>
      <c r="I289" s="272"/>
      <c r="J289" s="272"/>
      <c r="M289" s="49"/>
      <c r="N289" s="273"/>
      <c r="X289" s="77"/>
      <c r="AT289" s="37" t="s">
        <v>755</v>
      </c>
      <c r="AU289" s="37" t="s">
        <v>40</v>
      </c>
    </row>
    <row r="290" spans="2:65" s="50" customFormat="1" ht="16.5" customHeight="1">
      <c r="B290" s="49"/>
      <c r="C290" s="156" t="s">
        <v>1260</v>
      </c>
      <c r="D290" s="156" t="s">
        <v>166</v>
      </c>
      <c r="E290" s="157" t="s">
        <v>1261</v>
      </c>
      <c r="F290" s="158" t="s">
        <v>1262</v>
      </c>
      <c r="G290" s="159" t="s">
        <v>42</v>
      </c>
      <c r="H290" s="160">
        <v>708.35400000000004</v>
      </c>
      <c r="I290" s="268"/>
      <c r="J290" s="268"/>
      <c r="K290" s="161">
        <f>ROUND(P290*H290,2)</f>
        <v>0</v>
      </c>
      <c r="L290" s="158" t="s">
        <v>50</v>
      </c>
      <c r="M290" s="49"/>
      <c r="N290" s="269" t="s">
        <v>50</v>
      </c>
      <c r="O290" s="164" t="s">
        <v>85</v>
      </c>
      <c r="P290" s="270">
        <f>I290+J290</f>
        <v>0</v>
      </c>
      <c r="Q290" s="270">
        <f>ROUND(I290*H290,2)</f>
        <v>0</v>
      </c>
      <c r="R290" s="270">
        <f>ROUND(J290*H290,2)</f>
        <v>0</v>
      </c>
      <c r="T290" s="165">
        <f>S290*H290</f>
        <v>0</v>
      </c>
      <c r="U290" s="165">
        <v>0</v>
      </c>
      <c r="V290" s="165">
        <f>U290*H290</f>
        <v>0</v>
      </c>
      <c r="W290" s="165">
        <v>0</v>
      </c>
      <c r="X290" s="166">
        <f>W290*H290</f>
        <v>0</v>
      </c>
      <c r="AR290" s="167" t="s">
        <v>37</v>
      </c>
      <c r="AT290" s="167" t="s">
        <v>166</v>
      </c>
      <c r="AU290" s="167" t="s">
        <v>40</v>
      </c>
      <c r="AY290" s="37" t="s">
        <v>164</v>
      </c>
      <c r="BE290" s="168">
        <f>IF(O290="základní",K290,0)</f>
        <v>0</v>
      </c>
      <c r="BF290" s="168">
        <f>IF(O290="snížená",K290,0)</f>
        <v>0</v>
      </c>
      <c r="BG290" s="168">
        <f>IF(O290="zákl. přenesená",K290,0)</f>
        <v>0</v>
      </c>
      <c r="BH290" s="168">
        <f>IF(O290="sníž. přenesená",K290,0)</f>
        <v>0</v>
      </c>
      <c r="BI290" s="168">
        <f>IF(O290="nulová",K290,0)</f>
        <v>0</v>
      </c>
      <c r="BJ290" s="37" t="s">
        <v>40</v>
      </c>
      <c r="BK290" s="168">
        <f>ROUND(P290*H290,2)</f>
        <v>0</v>
      </c>
      <c r="BL290" s="37" t="s">
        <v>37</v>
      </c>
      <c r="BM290" s="167" t="s">
        <v>1263</v>
      </c>
    </row>
    <row r="291" spans="2:65" s="50" customFormat="1">
      <c r="B291" s="49"/>
      <c r="D291" s="171" t="s">
        <v>755</v>
      </c>
      <c r="F291" s="271" t="s">
        <v>1262</v>
      </c>
      <c r="I291" s="272"/>
      <c r="J291" s="272"/>
      <c r="M291" s="49"/>
      <c r="N291" s="273"/>
      <c r="X291" s="77"/>
      <c r="AT291" s="37" t="s">
        <v>755</v>
      </c>
      <c r="AU291" s="37" t="s">
        <v>40</v>
      </c>
    </row>
    <row r="292" spans="2:65" s="145" customFormat="1" ht="25.9" customHeight="1">
      <c r="B292" s="144"/>
      <c r="D292" s="146" t="s">
        <v>119</v>
      </c>
      <c r="E292" s="147" t="s">
        <v>1264</v>
      </c>
      <c r="F292" s="147" t="s">
        <v>634</v>
      </c>
      <c r="I292" s="266"/>
      <c r="J292" s="266"/>
      <c r="K292" s="148">
        <f>BK292</f>
        <v>0</v>
      </c>
      <c r="M292" s="144"/>
      <c r="N292" s="149"/>
      <c r="Q292" s="267">
        <f>SUM(Q293:Q334)</f>
        <v>0</v>
      </c>
      <c r="R292" s="267">
        <f>SUM(R293:R334)</f>
        <v>0</v>
      </c>
      <c r="T292" s="150">
        <f>SUM(T293:T334)</f>
        <v>0</v>
      </c>
      <c r="V292" s="150">
        <f>SUM(V293:V334)</f>
        <v>0</v>
      </c>
      <c r="X292" s="151">
        <f>SUM(X293:X334)</f>
        <v>0</v>
      </c>
      <c r="AR292" s="146" t="s">
        <v>40</v>
      </c>
      <c r="AT292" s="152" t="s">
        <v>119</v>
      </c>
      <c r="AU292" s="152" t="s">
        <v>48</v>
      </c>
      <c r="AY292" s="146" t="s">
        <v>164</v>
      </c>
      <c r="BK292" s="153">
        <f>SUM(BK293:BK334)</f>
        <v>0</v>
      </c>
    </row>
    <row r="293" spans="2:65" s="50" customFormat="1" ht="16.5" customHeight="1">
      <c r="B293" s="49"/>
      <c r="C293" s="156" t="s">
        <v>1265</v>
      </c>
      <c r="D293" s="156" t="s">
        <v>166</v>
      </c>
      <c r="E293" s="157" t="s">
        <v>1266</v>
      </c>
      <c r="F293" s="158" t="s">
        <v>1267</v>
      </c>
      <c r="G293" s="159" t="s">
        <v>41</v>
      </c>
      <c r="H293" s="160">
        <v>1</v>
      </c>
      <c r="I293" s="268"/>
      <c r="J293" s="268"/>
      <c r="K293" s="161">
        <f>ROUND(P293*H293,2)</f>
        <v>0</v>
      </c>
      <c r="L293" s="158" t="s">
        <v>50</v>
      </c>
      <c r="M293" s="49"/>
      <c r="N293" s="269" t="s">
        <v>50</v>
      </c>
      <c r="O293" s="164" t="s">
        <v>85</v>
      </c>
      <c r="P293" s="270">
        <f>I293+J293</f>
        <v>0</v>
      </c>
      <c r="Q293" s="270">
        <f>ROUND(I293*H293,2)</f>
        <v>0</v>
      </c>
      <c r="R293" s="270">
        <f>ROUND(J293*H293,2)</f>
        <v>0</v>
      </c>
      <c r="T293" s="165">
        <f>S293*H293</f>
        <v>0</v>
      </c>
      <c r="U293" s="165">
        <v>0</v>
      </c>
      <c r="V293" s="165">
        <f>U293*H293</f>
        <v>0</v>
      </c>
      <c r="W293" s="165">
        <v>0</v>
      </c>
      <c r="X293" s="166">
        <f>W293*H293</f>
        <v>0</v>
      </c>
      <c r="AR293" s="167" t="s">
        <v>37</v>
      </c>
      <c r="AT293" s="167" t="s">
        <v>166</v>
      </c>
      <c r="AU293" s="167" t="s">
        <v>40</v>
      </c>
      <c r="AY293" s="37" t="s">
        <v>164</v>
      </c>
      <c r="BE293" s="168">
        <f>IF(O293="základní",K293,0)</f>
        <v>0</v>
      </c>
      <c r="BF293" s="168">
        <f>IF(O293="snížená",K293,0)</f>
        <v>0</v>
      </c>
      <c r="BG293" s="168">
        <f>IF(O293="zákl. přenesená",K293,0)</f>
        <v>0</v>
      </c>
      <c r="BH293" s="168">
        <f>IF(O293="sníž. přenesená",K293,0)</f>
        <v>0</v>
      </c>
      <c r="BI293" s="168">
        <f>IF(O293="nulová",K293,0)</f>
        <v>0</v>
      </c>
      <c r="BJ293" s="37" t="s">
        <v>40</v>
      </c>
      <c r="BK293" s="168">
        <f>ROUND(P293*H293,2)</f>
        <v>0</v>
      </c>
      <c r="BL293" s="37" t="s">
        <v>37</v>
      </c>
      <c r="BM293" s="167" t="s">
        <v>1268</v>
      </c>
    </row>
    <row r="294" spans="2:65" s="50" customFormat="1">
      <c r="B294" s="49"/>
      <c r="D294" s="171" t="s">
        <v>755</v>
      </c>
      <c r="F294" s="271" t="s">
        <v>1267</v>
      </c>
      <c r="I294" s="272"/>
      <c r="J294" s="272"/>
      <c r="M294" s="49"/>
      <c r="N294" s="273"/>
      <c r="X294" s="77"/>
      <c r="AT294" s="37" t="s">
        <v>755</v>
      </c>
      <c r="AU294" s="37" t="s">
        <v>40</v>
      </c>
    </row>
    <row r="295" spans="2:65" s="50" customFormat="1" ht="16.5" customHeight="1">
      <c r="B295" s="49"/>
      <c r="C295" s="156" t="s">
        <v>1269</v>
      </c>
      <c r="D295" s="156" t="s">
        <v>166</v>
      </c>
      <c r="E295" s="157" t="s">
        <v>1270</v>
      </c>
      <c r="F295" s="158" t="s">
        <v>1271</v>
      </c>
      <c r="G295" s="159" t="s">
        <v>41</v>
      </c>
      <c r="H295" s="160">
        <v>1</v>
      </c>
      <c r="I295" s="268"/>
      <c r="J295" s="268"/>
      <c r="K295" s="161">
        <f>ROUND(P295*H295,2)</f>
        <v>0</v>
      </c>
      <c r="L295" s="158" t="s">
        <v>50</v>
      </c>
      <c r="M295" s="49"/>
      <c r="N295" s="269" t="s">
        <v>50</v>
      </c>
      <c r="O295" s="164" t="s">
        <v>85</v>
      </c>
      <c r="P295" s="270">
        <f>I295+J295</f>
        <v>0</v>
      </c>
      <c r="Q295" s="270">
        <f>ROUND(I295*H295,2)</f>
        <v>0</v>
      </c>
      <c r="R295" s="270">
        <f>ROUND(J295*H295,2)</f>
        <v>0</v>
      </c>
      <c r="T295" s="165">
        <f>S295*H295</f>
        <v>0</v>
      </c>
      <c r="U295" s="165">
        <v>0</v>
      </c>
      <c r="V295" s="165">
        <f>U295*H295</f>
        <v>0</v>
      </c>
      <c r="W295" s="165">
        <v>0</v>
      </c>
      <c r="X295" s="166">
        <f>W295*H295</f>
        <v>0</v>
      </c>
      <c r="AR295" s="167" t="s">
        <v>37</v>
      </c>
      <c r="AT295" s="167" t="s">
        <v>166</v>
      </c>
      <c r="AU295" s="167" t="s">
        <v>40</v>
      </c>
      <c r="AY295" s="37" t="s">
        <v>164</v>
      </c>
      <c r="BE295" s="168">
        <f>IF(O295="základní",K295,0)</f>
        <v>0</v>
      </c>
      <c r="BF295" s="168">
        <f>IF(O295="snížená",K295,0)</f>
        <v>0</v>
      </c>
      <c r="BG295" s="168">
        <f>IF(O295="zákl. přenesená",K295,0)</f>
        <v>0</v>
      </c>
      <c r="BH295" s="168">
        <f>IF(O295="sníž. přenesená",K295,0)</f>
        <v>0</v>
      </c>
      <c r="BI295" s="168">
        <f>IF(O295="nulová",K295,0)</f>
        <v>0</v>
      </c>
      <c r="BJ295" s="37" t="s">
        <v>40</v>
      </c>
      <c r="BK295" s="168">
        <f>ROUND(P295*H295,2)</f>
        <v>0</v>
      </c>
      <c r="BL295" s="37" t="s">
        <v>37</v>
      </c>
      <c r="BM295" s="167" t="s">
        <v>1272</v>
      </c>
    </row>
    <row r="296" spans="2:65" s="50" customFormat="1">
      <c r="B296" s="49"/>
      <c r="D296" s="171" t="s">
        <v>755</v>
      </c>
      <c r="F296" s="271" t="s">
        <v>1271</v>
      </c>
      <c r="I296" s="272"/>
      <c r="J296" s="272"/>
      <c r="M296" s="49"/>
      <c r="N296" s="273"/>
      <c r="X296" s="77"/>
      <c r="AT296" s="37" t="s">
        <v>755</v>
      </c>
      <c r="AU296" s="37" t="s">
        <v>40</v>
      </c>
    </row>
    <row r="297" spans="2:65" s="50" customFormat="1" ht="16.5" customHeight="1">
      <c r="B297" s="49"/>
      <c r="C297" s="156" t="s">
        <v>1273</v>
      </c>
      <c r="D297" s="156" t="s">
        <v>166</v>
      </c>
      <c r="E297" s="157" t="s">
        <v>1274</v>
      </c>
      <c r="F297" s="158" t="s">
        <v>1275</v>
      </c>
      <c r="G297" s="159" t="s">
        <v>41</v>
      </c>
      <c r="H297" s="160">
        <v>1</v>
      </c>
      <c r="I297" s="268"/>
      <c r="J297" s="268"/>
      <c r="K297" s="161">
        <f>ROUND(P297*H297,2)</f>
        <v>0</v>
      </c>
      <c r="L297" s="158" t="s">
        <v>50</v>
      </c>
      <c r="M297" s="49"/>
      <c r="N297" s="269" t="s">
        <v>50</v>
      </c>
      <c r="O297" s="164" t="s">
        <v>85</v>
      </c>
      <c r="P297" s="270">
        <f>I297+J297</f>
        <v>0</v>
      </c>
      <c r="Q297" s="270">
        <f>ROUND(I297*H297,2)</f>
        <v>0</v>
      </c>
      <c r="R297" s="270">
        <f>ROUND(J297*H297,2)</f>
        <v>0</v>
      </c>
      <c r="T297" s="165">
        <f>S297*H297</f>
        <v>0</v>
      </c>
      <c r="U297" s="165">
        <v>0</v>
      </c>
      <c r="V297" s="165">
        <f>U297*H297</f>
        <v>0</v>
      </c>
      <c r="W297" s="165">
        <v>0</v>
      </c>
      <c r="X297" s="166">
        <f>W297*H297</f>
        <v>0</v>
      </c>
      <c r="AR297" s="167" t="s">
        <v>37</v>
      </c>
      <c r="AT297" s="167" t="s">
        <v>166</v>
      </c>
      <c r="AU297" s="167" t="s">
        <v>40</v>
      </c>
      <c r="AY297" s="37" t="s">
        <v>164</v>
      </c>
      <c r="BE297" s="168">
        <f>IF(O297="základní",K297,0)</f>
        <v>0</v>
      </c>
      <c r="BF297" s="168">
        <f>IF(O297="snížená",K297,0)</f>
        <v>0</v>
      </c>
      <c r="BG297" s="168">
        <f>IF(O297="zákl. přenesená",K297,0)</f>
        <v>0</v>
      </c>
      <c r="BH297" s="168">
        <f>IF(O297="sníž. přenesená",K297,0)</f>
        <v>0</v>
      </c>
      <c r="BI297" s="168">
        <f>IF(O297="nulová",K297,0)</f>
        <v>0</v>
      </c>
      <c r="BJ297" s="37" t="s">
        <v>40</v>
      </c>
      <c r="BK297" s="168">
        <f>ROUND(P297*H297,2)</f>
        <v>0</v>
      </c>
      <c r="BL297" s="37" t="s">
        <v>37</v>
      </c>
      <c r="BM297" s="167" t="s">
        <v>1276</v>
      </c>
    </row>
    <row r="298" spans="2:65" s="50" customFormat="1">
      <c r="B298" s="49"/>
      <c r="D298" s="171" t="s">
        <v>755</v>
      </c>
      <c r="F298" s="271" t="s">
        <v>1275</v>
      </c>
      <c r="I298" s="272"/>
      <c r="J298" s="272"/>
      <c r="M298" s="49"/>
      <c r="N298" s="273"/>
      <c r="X298" s="77"/>
      <c r="AT298" s="37" t="s">
        <v>755</v>
      </c>
      <c r="AU298" s="37" t="s">
        <v>40</v>
      </c>
    </row>
    <row r="299" spans="2:65" s="50" customFormat="1" ht="16.5" customHeight="1">
      <c r="B299" s="49"/>
      <c r="C299" s="156" t="s">
        <v>1277</v>
      </c>
      <c r="D299" s="156" t="s">
        <v>166</v>
      </c>
      <c r="E299" s="157" t="s">
        <v>1278</v>
      </c>
      <c r="F299" s="158" t="s">
        <v>1279</v>
      </c>
      <c r="G299" s="159" t="s">
        <v>41</v>
      </c>
      <c r="H299" s="160">
        <v>1</v>
      </c>
      <c r="I299" s="268"/>
      <c r="J299" s="268"/>
      <c r="K299" s="161">
        <f>ROUND(P299*H299,2)</f>
        <v>0</v>
      </c>
      <c r="L299" s="158" t="s">
        <v>50</v>
      </c>
      <c r="M299" s="49"/>
      <c r="N299" s="269" t="s">
        <v>50</v>
      </c>
      <c r="O299" s="164" t="s">
        <v>85</v>
      </c>
      <c r="P299" s="270">
        <f>I299+J299</f>
        <v>0</v>
      </c>
      <c r="Q299" s="270">
        <f>ROUND(I299*H299,2)</f>
        <v>0</v>
      </c>
      <c r="R299" s="270">
        <f>ROUND(J299*H299,2)</f>
        <v>0</v>
      </c>
      <c r="T299" s="165">
        <f>S299*H299</f>
        <v>0</v>
      </c>
      <c r="U299" s="165">
        <v>0</v>
      </c>
      <c r="V299" s="165">
        <f>U299*H299</f>
        <v>0</v>
      </c>
      <c r="W299" s="165">
        <v>0</v>
      </c>
      <c r="X299" s="166">
        <f>W299*H299</f>
        <v>0</v>
      </c>
      <c r="AR299" s="167" t="s">
        <v>37</v>
      </c>
      <c r="AT299" s="167" t="s">
        <v>166</v>
      </c>
      <c r="AU299" s="167" t="s">
        <v>40</v>
      </c>
      <c r="AY299" s="37" t="s">
        <v>164</v>
      </c>
      <c r="BE299" s="168">
        <f>IF(O299="základní",K299,0)</f>
        <v>0</v>
      </c>
      <c r="BF299" s="168">
        <f>IF(O299="snížená",K299,0)</f>
        <v>0</v>
      </c>
      <c r="BG299" s="168">
        <f>IF(O299="zákl. přenesená",K299,0)</f>
        <v>0</v>
      </c>
      <c r="BH299" s="168">
        <f>IF(O299="sníž. přenesená",K299,0)</f>
        <v>0</v>
      </c>
      <c r="BI299" s="168">
        <f>IF(O299="nulová",K299,0)</f>
        <v>0</v>
      </c>
      <c r="BJ299" s="37" t="s">
        <v>40</v>
      </c>
      <c r="BK299" s="168">
        <f>ROUND(P299*H299,2)</f>
        <v>0</v>
      </c>
      <c r="BL299" s="37" t="s">
        <v>37</v>
      </c>
      <c r="BM299" s="167" t="s">
        <v>1280</v>
      </c>
    </row>
    <row r="300" spans="2:65" s="50" customFormat="1">
      <c r="B300" s="49"/>
      <c r="D300" s="171" t="s">
        <v>755</v>
      </c>
      <c r="F300" s="271" t="s">
        <v>1279</v>
      </c>
      <c r="I300" s="272"/>
      <c r="J300" s="272"/>
      <c r="M300" s="49"/>
      <c r="N300" s="273"/>
      <c r="X300" s="77"/>
      <c r="AT300" s="37" t="s">
        <v>755</v>
      </c>
      <c r="AU300" s="37" t="s">
        <v>40</v>
      </c>
    </row>
    <row r="301" spans="2:65" s="50" customFormat="1" ht="16.5" customHeight="1">
      <c r="B301" s="49"/>
      <c r="C301" s="156" t="s">
        <v>1281</v>
      </c>
      <c r="D301" s="156" t="s">
        <v>166</v>
      </c>
      <c r="E301" s="157" t="s">
        <v>1282</v>
      </c>
      <c r="F301" s="158" t="s">
        <v>1283</v>
      </c>
      <c r="G301" s="159" t="s">
        <v>41</v>
      </c>
      <c r="H301" s="160">
        <v>1</v>
      </c>
      <c r="I301" s="268"/>
      <c r="J301" s="268"/>
      <c r="K301" s="161">
        <f>ROUND(P301*H301,2)</f>
        <v>0</v>
      </c>
      <c r="L301" s="158" t="s">
        <v>50</v>
      </c>
      <c r="M301" s="49"/>
      <c r="N301" s="269" t="s">
        <v>50</v>
      </c>
      <c r="O301" s="164" t="s">
        <v>85</v>
      </c>
      <c r="P301" s="270">
        <f>I301+J301</f>
        <v>0</v>
      </c>
      <c r="Q301" s="270">
        <f>ROUND(I301*H301,2)</f>
        <v>0</v>
      </c>
      <c r="R301" s="270">
        <f>ROUND(J301*H301,2)</f>
        <v>0</v>
      </c>
      <c r="T301" s="165">
        <f>S301*H301</f>
        <v>0</v>
      </c>
      <c r="U301" s="165">
        <v>0</v>
      </c>
      <c r="V301" s="165">
        <f>U301*H301</f>
        <v>0</v>
      </c>
      <c r="W301" s="165">
        <v>0</v>
      </c>
      <c r="X301" s="166">
        <f>W301*H301</f>
        <v>0</v>
      </c>
      <c r="AR301" s="167" t="s">
        <v>37</v>
      </c>
      <c r="AT301" s="167" t="s">
        <v>166</v>
      </c>
      <c r="AU301" s="167" t="s">
        <v>40</v>
      </c>
      <c r="AY301" s="37" t="s">
        <v>164</v>
      </c>
      <c r="BE301" s="168">
        <f>IF(O301="základní",K301,0)</f>
        <v>0</v>
      </c>
      <c r="BF301" s="168">
        <f>IF(O301="snížená",K301,0)</f>
        <v>0</v>
      </c>
      <c r="BG301" s="168">
        <f>IF(O301="zákl. přenesená",K301,0)</f>
        <v>0</v>
      </c>
      <c r="BH301" s="168">
        <f>IF(O301="sníž. přenesená",K301,0)</f>
        <v>0</v>
      </c>
      <c r="BI301" s="168">
        <f>IF(O301="nulová",K301,0)</f>
        <v>0</v>
      </c>
      <c r="BJ301" s="37" t="s">
        <v>40</v>
      </c>
      <c r="BK301" s="168">
        <f>ROUND(P301*H301,2)</f>
        <v>0</v>
      </c>
      <c r="BL301" s="37" t="s">
        <v>37</v>
      </c>
      <c r="BM301" s="167" t="s">
        <v>1284</v>
      </c>
    </row>
    <row r="302" spans="2:65" s="50" customFormat="1">
      <c r="B302" s="49"/>
      <c r="D302" s="171" t="s">
        <v>755</v>
      </c>
      <c r="F302" s="271" t="s">
        <v>1283</v>
      </c>
      <c r="I302" s="272"/>
      <c r="J302" s="272"/>
      <c r="M302" s="49"/>
      <c r="N302" s="273"/>
      <c r="X302" s="77"/>
      <c r="AT302" s="37" t="s">
        <v>755</v>
      </c>
      <c r="AU302" s="37" t="s">
        <v>40</v>
      </c>
    </row>
    <row r="303" spans="2:65" s="50" customFormat="1" ht="16.5" customHeight="1">
      <c r="B303" s="49"/>
      <c r="C303" s="156" t="s">
        <v>1285</v>
      </c>
      <c r="D303" s="156" t="s">
        <v>166</v>
      </c>
      <c r="E303" s="157" t="s">
        <v>1286</v>
      </c>
      <c r="F303" s="158" t="s">
        <v>1287</v>
      </c>
      <c r="G303" s="159" t="s">
        <v>41</v>
      </c>
      <c r="H303" s="160">
        <v>1</v>
      </c>
      <c r="I303" s="268"/>
      <c r="J303" s="268"/>
      <c r="K303" s="161">
        <f>ROUND(P303*H303,2)</f>
        <v>0</v>
      </c>
      <c r="L303" s="158" t="s">
        <v>50</v>
      </c>
      <c r="M303" s="49"/>
      <c r="N303" s="269" t="s">
        <v>50</v>
      </c>
      <c r="O303" s="164" t="s">
        <v>85</v>
      </c>
      <c r="P303" s="270">
        <f>I303+J303</f>
        <v>0</v>
      </c>
      <c r="Q303" s="270">
        <f>ROUND(I303*H303,2)</f>
        <v>0</v>
      </c>
      <c r="R303" s="270">
        <f>ROUND(J303*H303,2)</f>
        <v>0</v>
      </c>
      <c r="T303" s="165">
        <f>S303*H303</f>
        <v>0</v>
      </c>
      <c r="U303" s="165">
        <v>0</v>
      </c>
      <c r="V303" s="165">
        <f>U303*H303</f>
        <v>0</v>
      </c>
      <c r="W303" s="165">
        <v>0</v>
      </c>
      <c r="X303" s="166">
        <f>W303*H303</f>
        <v>0</v>
      </c>
      <c r="AR303" s="167" t="s">
        <v>37</v>
      </c>
      <c r="AT303" s="167" t="s">
        <v>166</v>
      </c>
      <c r="AU303" s="167" t="s">
        <v>40</v>
      </c>
      <c r="AY303" s="37" t="s">
        <v>164</v>
      </c>
      <c r="BE303" s="168">
        <f>IF(O303="základní",K303,0)</f>
        <v>0</v>
      </c>
      <c r="BF303" s="168">
        <f>IF(O303="snížená",K303,0)</f>
        <v>0</v>
      </c>
      <c r="BG303" s="168">
        <f>IF(O303="zákl. přenesená",K303,0)</f>
        <v>0</v>
      </c>
      <c r="BH303" s="168">
        <f>IF(O303="sníž. přenesená",K303,0)</f>
        <v>0</v>
      </c>
      <c r="BI303" s="168">
        <f>IF(O303="nulová",K303,0)</f>
        <v>0</v>
      </c>
      <c r="BJ303" s="37" t="s">
        <v>40</v>
      </c>
      <c r="BK303" s="168">
        <f>ROUND(P303*H303,2)</f>
        <v>0</v>
      </c>
      <c r="BL303" s="37" t="s">
        <v>37</v>
      </c>
      <c r="BM303" s="167" t="s">
        <v>1288</v>
      </c>
    </row>
    <row r="304" spans="2:65" s="50" customFormat="1">
      <c r="B304" s="49"/>
      <c r="D304" s="171" t="s">
        <v>755</v>
      </c>
      <c r="F304" s="271" t="s">
        <v>1287</v>
      </c>
      <c r="I304" s="272"/>
      <c r="J304" s="272"/>
      <c r="M304" s="49"/>
      <c r="N304" s="273"/>
      <c r="X304" s="77"/>
      <c r="AT304" s="37" t="s">
        <v>755</v>
      </c>
      <c r="AU304" s="37" t="s">
        <v>40</v>
      </c>
    </row>
    <row r="305" spans="2:65" s="50" customFormat="1" ht="16.5" customHeight="1">
      <c r="B305" s="49"/>
      <c r="C305" s="156" t="s">
        <v>1289</v>
      </c>
      <c r="D305" s="156" t="s">
        <v>166</v>
      </c>
      <c r="E305" s="157" t="s">
        <v>1290</v>
      </c>
      <c r="F305" s="158" t="s">
        <v>1291</v>
      </c>
      <c r="G305" s="159" t="s">
        <v>41</v>
      </c>
      <c r="H305" s="160">
        <v>1</v>
      </c>
      <c r="I305" s="268"/>
      <c r="J305" s="268"/>
      <c r="K305" s="161">
        <f>ROUND(P305*H305,2)</f>
        <v>0</v>
      </c>
      <c r="L305" s="158" t="s">
        <v>50</v>
      </c>
      <c r="M305" s="49"/>
      <c r="N305" s="269" t="s">
        <v>50</v>
      </c>
      <c r="O305" s="164" t="s">
        <v>85</v>
      </c>
      <c r="P305" s="270">
        <f>I305+J305</f>
        <v>0</v>
      </c>
      <c r="Q305" s="270">
        <f>ROUND(I305*H305,2)</f>
        <v>0</v>
      </c>
      <c r="R305" s="270">
        <f>ROUND(J305*H305,2)</f>
        <v>0</v>
      </c>
      <c r="T305" s="165">
        <f>S305*H305</f>
        <v>0</v>
      </c>
      <c r="U305" s="165">
        <v>0</v>
      </c>
      <c r="V305" s="165">
        <f>U305*H305</f>
        <v>0</v>
      </c>
      <c r="W305" s="165">
        <v>0</v>
      </c>
      <c r="X305" s="166">
        <f>W305*H305</f>
        <v>0</v>
      </c>
      <c r="AR305" s="167" t="s">
        <v>37</v>
      </c>
      <c r="AT305" s="167" t="s">
        <v>166</v>
      </c>
      <c r="AU305" s="167" t="s">
        <v>40</v>
      </c>
      <c r="AY305" s="37" t="s">
        <v>164</v>
      </c>
      <c r="BE305" s="168">
        <f>IF(O305="základní",K305,0)</f>
        <v>0</v>
      </c>
      <c r="BF305" s="168">
        <f>IF(O305="snížená",K305,0)</f>
        <v>0</v>
      </c>
      <c r="BG305" s="168">
        <f>IF(O305="zákl. přenesená",K305,0)</f>
        <v>0</v>
      </c>
      <c r="BH305" s="168">
        <f>IF(O305="sníž. přenesená",K305,0)</f>
        <v>0</v>
      </c>
      <c r="BI305" s="168">
        <f>IF(O305="nulová",K305,0)</f>
        <v>0</v>
      </c>
      <c r="BJ305" s="37" t="s">
        <v>40</v>
      </c>
      <c r="BK305" s="168">
        <f>ROUND(P305*H305,2)</f>
        <v>0</v>
      </c>
      <c r="BL305" s="37" t="s">
        <v>37</v>
      </c>
      <c r="BM305" s="167" t="s">
        <v>1292</v>
      </c>
    </row>
    <row r="306" spans="2:65" s="50" customFormat="1">
      <c r="B306" s="49"/>
      <c r="D306" s="171" t="s">
        <v>755</v>
      </c>
      <c r="F306" s="271" t="s">
        <v>1291</v>
      </c>
      <c r="I306" s="272"/>
      <c r="J306" s="272"/>
      <c r="M306" s="49"/>
      <c r="N306" s="273"/>
      <c r="X306" s="77"/>
      <c r="AT306" s="37" t="s">
        <v>755</v>
      </c>
      <c r="AU306" s="37" t="s">
        <v>40</v>
      </c>
    </row>
    <row r="307" spans="2:65" s="50" customFormat="1" ht="16.5" customHeight="1">
      <c r="B307" s="49"/>
      <c r="C307" s="156" t="s">
        <v>1293</v>
      </c>
      <c r="D307" s="156" t="s">
        <v>166</v>
      </c>
      <c r="E307" s="157" t="s">
        <v>1294</v>
      </c>
      <c r="F307" s="158" t="s">
        <v>1295</v>
      </c>
      <c r="G307" s="159" t="s">
        <v>41</v>
      </c>
      <c r="H307" s="160">
        <v>1</v>
      </c>
      <c r="I307" s="268"/>
      <c r="J307" s="268"/>
      <c r="K307" s="161">
        <f>ROUND(P307*H307,2)</f>
        <v>0</v>
      </c>
      <c r="L307" s="158" t="s">
        <v>50</v>
      </c>
      <c r="M307" s="49"/>
      <c r="N307" s="269" t="s">
        <v>50</v>
      </c>
      <c r="O307" s="164" t="s">
        <v>85</v>
      </c>
      <c r="P307" s="270">
        <f>I307+J307</f>
        <v>0</v>
      </c>
      <c r="Q307" s="270">
        <f>ROUND(I307*H307,2)</f>
        <v>0</v>
      </c>
      <c r="R307" s="270">
        <f>ROUND(J307*H307,2)</f>
        <v>0</v>
      </c>
      <c r="T307" s="165">
        <f>S307*H307</f>
        <v>0</v>
      </c>
      <c r="U307" s="165">
        <v>0</v>
      </c>
      <c r="V307" s="165">
        <f>U307*H307</f>
        <v>0</v>
      </c>
      <c r="W307" s="165">
        <v>0</v>
      </c>
      <c r="X307" s="166">
        <f>W307*H307</f>
        <v>0</v>
      </c>
      <c r="AR307" s="167" t="s">
        <v>37</v>
      </c>
      <c r="AT307" s="167" t="s">
        <v>166</v>
      </c>
      <c r="AU307" s="167" t="s">
        <v>40</v>
      </c>
      <c r="AY307" s="37" t="s">
        <v>164</v>
      </c>
      <c r="BE307" s="168">
        <f>IF(O307="základní",K307,0)</f>
        <v>0</v>
      </c>
      <c r="BF307" s="168">
        <f>IF(O307="snížená",K307,0)</f>
        <v>0</v>
      </c>
      <c r="BG307" s="168">
        <f>IF(O307="zákl. přenesená",K307,0)</f>
        <v>0</v>
      </c>
      <c r="BH307" s="168">
        <f>IF(O307="sníž. přenesená",K307,0)</f>
        <v>0</v>
      </c>
      <c r="BI307" s="168">
        <f>IF(O307="nulová",K307,0)</f>
        <v>0</v>
      </c>
      <c r="BJ307" s="37" t="s">
        <v>40</v>
      </c>
      <c r="BK307" s="168">
        <f>ROUND(P307*H307,2)</f>
        <v>0</v>
      </c>
      <c r="BL307" s="37" t="s">
        <v>37</v>
      </c>
      <c r="BM307" s="167" t="s">
        <v>1296</v>
      </c>
    </row>
    <row r="308" spans="2:65" s="50" customFormat="1">
      <c r="B308" s="49"/>
      <c r="D308" s="171" t="s">
        <v>755</v>
      </c>
      <c r="F308" s="271" t="s">
        <v>1295</v>
      </c>
      <c r="I308" s="272"/>
      <c r="J308" s="272"/>
      <c r="M308" s="49"/>
      <c r="N308" s="273"/>
      <c r="X308" s="77"/>
      <c r="AT308" s="37" t="s">
        <v>755</v>
      </c>
      <c r="AU308" s="37" t="s">
        <v>40</v>
      </c>
    </row>
    <row r="309" spans="2:65" s="50" customFormat="1" ht="16.5" customHeight="1">
      <c r="B309" s="49"/>
      <c r="C309" s="156" t="s">
        <v>1297</v>
      </c>
      <c r="D309" s="156" t="s">
        <v>166</v>
      </c>
      <c r="E309" s="157" t="s">
        <v>1298</v>
      </c>
      <c r="F309" s="158" t="s">
        <v>1299</v>
      </c>
      <c r="G309" s="159" t="s">
        <v>41</v>
      </c>
      <c r="H309" s="160">
        <v>1</v>
      </c>
      <c r="I309" s="268"/>
      <c r="J309" s="268"/>
      <c r="K309" s="161">
        <f>ROUND(P309*H309,2)</f>
        <v>0</v>
      </c>
      <c r="L309" s="158" t="s">
        <v>50</v>
      </c>
      <c r="M309" s="49"/>
      <c r="N309" s="269" t="s">
        <v>50</v>
      </c>
      <c r="O309" s="164" t="s">
        <v>85</v>
      </c>
      <c r="P309" s="270">
        <f>I309+J309</f>
        <v>0</v>
      </c>
      <c r="Q309" s="270">
        <f>ROUND(I309*H309,2)</f>
        <v>0</v>
      </c>
      <c r="R309" s="270">
        <f>ROUND(J309*H309,2)</f>
        <v>0</v>
      </c>
      <c r="T309" s="165">
        <f>S309*H309</f>
        <v>0</v>
      </c>
      <c r="U309" s="165">
        <v>0</v>
      </c>
      <c r="V309" s="165">
        <f>U309*H309</f>
        <v>0</v>
      </c>
      <c r="W309" s="165">
        <v>0</v>
      </c>
      <c r="X309" s="166">
        <f>W309*H309</f>
        <v>0</v>
      </c>
      <c r="AR309" s="167" t="s">
        <v>37</v>
      </c>
      <c r="AT309" s="167" t="s">
        <v>166</v>
      </c>
      <c r="AU309" s="167" t="s">
        <v>40</v>
      </c>
      <c r="AY309" s="37" t="s">
        <v>164</v>
      </c>
      <c r="BE309" s="168">
        <f>IF(O309="základní",K309,0)</f>
        <v>0</v>
      </c>
      <c r="BF309" s="168">
        <f>IF(O309="snížená",K309,0)</f>
        <v>0</v>
      </c>
      <c r="BG309" s="168">
        <f>IF(O309="zákl. přenesená",K309,0)</f>
        <v>0</v>
      </c>
      <c r="BH309" s="168">
        <f>IF(O309="sníž. přenesená",K309,0)</f>
        <v>0</v>
      </c>
      <c r="BI309" s="168">
        <f>IF(O309="nulová",K309,0)</f>
        <v>0</v>
      </c>
      <c r="BJ309" s="37" t="s">
        <v>40</v>
      </c>
      <c r="BK309" s="168">
        <f>ROUND(P309*H309,2)</f>
        <v>0</v>
      </c>
      <c r="BL309" s="37" t="s">
        <v>37</v>
      </c>
      <c r="BM309" s="167" t="s">
        <v>1300</v>
      </c>
    </row>
    <row r="310" spans="2:65" s="50" customFormat="1">
      <c r="B310" s="49"/>
      <c r="D310" s="171" t="s">
        <v>755</v>
      </c>
      <c r="F310" s="271" t="s">
        <v>1299</v>
      </c>
      <c r="I310" s="272"/>
      <c r="J310" s="272"/>
      <c r="M310" s="49"/>
      <c r="N310" s="273"/>
      <c r="X310" s="77"/>
      <c r="AT310" s="37" t="s">
        <v>755</v>
      </c>
      <c r="AU310" s="37" t="s">
        <v>40</v>
      </c>
    </row>
    <row r="311" spans="2:65" s="50" customFormat="1" ht="16.5" customHeight="1">
      <c r="B311" s="49"/>
      <c r="C311" s="156" t="s">
        <v>1301</v>
      </c>
      <c r="D311" s="156" t="s">
        <v>166</v>
      </c>
      <c r="E311" s="157" t="s">
        <v>1302</v>
      </c>
      <c r="F311" s="158" t="s">
        <v>1303</v>
      </c>
      <c r="G311" s="159" t="s">
        <v>41</v>
      </c>
      <c r="H311" s="160">
        <v>1</v>
      </c>
      <c r="I311" s="268"/>
      <c r="J311" s="268"/>
      <c r="K311" s="161">
        <f>ROUND(P311*H311,2)</f>
        <v>0</v>
      </c>
      <c r="L311" s="158" t="s">
        <v>50</v>
      </c>
      <c r="M311" s="49"/>
      <c r="N311" s="269" t="s">
        <v>50</v>
      </c>
      <c r="O311" s="164" t="s">
        <v>85</v>
      </c>
      <c r="P311" s="270">
        <f>I311+J311</f>
        <v>0</v>
      </c>
      <c r="Q311" s="270">
        <f>ROUND(I311*H311,2)</f>
        <v>0</v>
      </c>
      <c r="R311" s="270">
        <f>ROUND(J311*H311,2)</f>
        <v>0</v>
      </c>
      <c r="T311" s="165">
        <f>S311*H311</f>
        <v>0</v>
      </c>
      <c r="U311" s="165">
        <v>0</v>
      </c>
      <c r="V311" s="165">
        <f>U311*H311</f>
        <v>0</v>
      </c>
      <c r="W311" s="165">
        <v>0</v>
      </c>
      <c r="X311" s="166">
        <f>W311*H311</f>
        <v>0</v>
      </c>
      <c r="AR311" s="167" t="s">
        <v>37</v>
      </c>
      <c r="AT311" s="167" t="s">
        <v>166</v>
      </c>
      <c r="AU311" s="167" t="s">
        <v>40</v>
      </c>
      <c r="AY311" s="37" t="s">
        <v>164</v>
      </c>
      <c r="BE311" s="168">
        <f>IF(O311="základní",K311,0)</f>
        <v>0</v>
      </c>
      <c r="BF311" s="168">
        <f>IF(O311="snížená",K311,0)</f>
        <v>0</v>
      </c>
      <c r="BG311" s="168">
        <f>IF(O311="zákl. přenesená",K311,0)</f>
        <v>0</v>
      </c>
      <c r="BH311" s="168">
        <f>IF(O311="sníž. přenesená",K311,0)</f>
        <v>0</v>
      </c>
      <c r="BI311" s="168">
        <f>IF(O311="nulová",K311,0)</f>
        <v>0</v>
      </c>
      <c r="BJ311" s="37" t="s">
        <v>40</v>
      </c>
      <c r="BK311" s="168">
        <f>ROUND(P311*H311,2)</f>
        <v>0</v>
      </c>
      <c r="BL311" s="37" t="s">
        <v>37</v>
      </c>
      <c r="BM311" s="167" t="s">
        <v>1304</v>
      </c>
    </row>
    <row r="312" spans="2:65" s="50" customFormat="1">
      <c r="B312" s="49"/>
      <c r="D312" s="171" t="s">
        <v>755</v>
      </c>
      <c r="F312" s="271" t="s">
        <v>1303</v>
      </c>
      <c r="I312" s="272"/>
      <c r="J312" s="272"/>
      <c r="M312" s="49"/>
      <c r="N312" s="273"/>
      <c r="X312" s="77"/>
      <c r="AT312" s="37" t="s">
        <v>755</v>
      </c>
      <c r="AU312" s="37" t="s">
        <v>40</v>
      </c>
    </row>
    <row r="313" spans="2:65" s="50" customFormat="1" ht="16.5" customHeight="1">
      <c r="B313" s="49"/>
      <c r="C313" s="156" t="s">
        <v>1305</v>
      </c>
      <c r="D313" s="156" t="s">
        <v>166</v>
      </c>
      <c r="E313" s="157" t="s">
        <v>1306</v>
      </c>
      <c r="F313" s="158" t="s">
        <v>1307</v>
      </c>
      <c r="G313" s="159" t="s">
        <v>41</v>
      </c>
      <c r="H313" s="160">
        <v>1</v>
      </c>
      <c r="I313" s="268"/>
      <c r="J313" s="268"/>
      <c r="K313" s="161">
        <f>ROUND(P313*H313,2)</f>
        <v>0</v>
      </c>
      <c r="L313" s="158" t="s">
        <v>50</v>
      </c>
      <c r="M313" s="49"/>
      <c r="N313" s="269" t="s">
        <v>50</v>
      </c>
      <c r="O313" s="164" t="s">
        <v>85</v>
      </c>
      <c r="P313" s="270">
        <f>I313+J313</f>
        <v>0</v>
      </c>
      <c r="Q313" s="270">
        <f>ROUND(I313*H313,2)</f>
        <v>0</v>
      </c>
      <c r="R313" s="270">
        <f>ROUND(J313*H313,2)</f>
        <v>0</v>
      </c>
      <c r="T313" s="165">
        <f>S313*H313</f>
        <v>0</v>
      </c>
      <c r="U313" s="165">
        <v>0</v>
      </c>
      <c r="V313" s="165">
        <f>U313*H313</f>
        <v>0</v>
      </c>
      <c r="W313" s="165">
        <v>0</v>
      </c>
      <c r="X313" s="166">
        <f>W313*H313</f>
        <v>0</v>
      </c>
      <c r="AR313" s="167" t="s">
        <v>37</v>
      </c>
      <c r="AT313" s="167" t="s">
        <v>166</v>
      </c>
      <c r="AU313" s="167" t="s">
        <v>40</v>
      </c>
      <c r="AY313" s="37" t="s">
        <v>164</v>
      </c>
      <c r="BE313" s="168">
        <f>IF(O313="základní",K313,0)</f>
        <v>0</v>
      </c>
      <c r="BF313" s="168">
        <f>IF(O313="snížená",K313,0)</f>
        <v>0</v>
      </c>
      <c r="BG313" s="168">
        <f>IF(O313="zákl. přenesená",K313,0)</f>
        <v>0</v>
      </c>
      <c r="BH313" s="168">
        <f>IF(O313="sníž. přenesená",K313,0)</f>
        <v>0</v>
      </c>
      <c r="BI313" s="168">
        <f>IF(O313="nulová",K313,0)</f>
        <v>0</v>
      </c>
      <c r="BJ313" s="37" t="s">
        <v>40</v>
      </c>
      <c r="BK313" s="168">
        <f>ROUND(P313*H313,2)</f>
        <v>0</v>
      </c>
      <c r="BL313" s="37" t="s">
        <v>37</v>
      </c>
      <c r="BM313" s="167" t="s">
        <v>1308</v>
      </c>
    </row>
    <row r="314" spans="2:65" s="50" customFormat="1">
      <c r="B314" s="49"/>
      <c r="D314" s="171" t="s">
        <v>755</v>
      </c>
      <c r="F314" s="271" t="s">
        <v>1307</v>
      </c>
      <c r="I314" s="272"/>
      <c r="J314" s="272"/>
      <c r="M314" s="49"/>
      <c r="N314" s="273"/>
      <c r="X314" s="77"/>
      <c r="AT314" s="37" t="s">
        <v>755</v>
      </c>
      <c r="AU314" s="37" t="s">
        <v>40</v>
      </c>
    </row>
    <row r="315" spans="2:65" s="50" customFormat="1" ht="16.5" customHeight="1">
      <c r="B315" s="49"/>
      <c r="C315" s="156" t="s">
        <v>1309</v>
      </c>
      <c r="D315" s="156" t="s">
        <v>166</v>
      </c>
      <c r="E315" s="157" t="s">
        <v>1310</v>
      </c>
      <c r="F315" s="158" t="s">
        <v>1311</v>
      </c>
      <c r="G315" s="159" t="s">
        <v>41</v>
      </c>
      <c r="H315" s="160">
        <v>1</v>
      </c>
      <c r="I315" s="268"/>
      <c r="J315" s="268"/>
      <c r="K315" s="161">
        <f>ROUND(P315*H315,2)</f>
        <v>0</v>
      </c>
      <c r="L315" s="158" t="s">
        <v>50</v>
      </c>
      <c r="M315" s="49"/>
      <c r="N315" s="269" t="s">
        <v>50</v>
      </c>
      <c r="O315" s="164" t="s">
        <v>85</v>
      </c>
      <c r="P315" s="270">
        <f>I315+J315</f>
        <v>0</v>
      </c>
      <c r="Q315" s="270">
        <f>ROUND(I315*H315,2)</f>
        <v>0</v>
      </c>
      <c r="R315" s="270">
        <f>ROUND(J315*H315,2)</f>
        <v>0</v>
      </c>
      <c r="T315" s="165">
        <f>S315*H315</f>
        <v>0</v>
      </c>
      <c r="U315" s="165">
        <v>0</v>
      </c>
      <c r="V315" s="165">
        <f>U315*H315</f>
        <v>0</v>
      </c>
      <c r="W315" s="165">
        <v>0</v>
      </c>
      <c r="X315" s="166">
        <f>W315*H315</f>
        <v>0</v>
      </c>
      <c r="AR315" s="167" t="s">
        <v>37</v>
      </c>
      <c r="AT315" s="167" t="s">
        <v>166</v>
      </c>
      <c r="AU315" s="167" t="s">
        <v>40</v>
      </c>
      <c r="AY315" s="37" t="s">
        <v>164</v>
      </c>
      <c r="BE315" s="168">
        <f>IF(O315="základní",K315,0)</f>
        <v>0</v>
      </c>
      <c r="BF315" s="168">
        <f>IF(O315="snížená",K315,0)</f>
        <v>0</v>
      </c>
      <c r="BG315" s="168">
        <f>IF(O315="zákl. přenesená",K315,0)</f>
        <v>0</v>
      </c>
      <c r="BH315" s="168">
        <f>IF(O315="sníž. přenesená",K315,0)</f>
        <v>0</v>
      </c>
      <c r="BI315" s="168">
        <f>IF(O315="nulová",K315,0)</f>
        <v>0</v>
      </c>
      <c r="BJ315" s="37" t="s">
        <v>40</v>
      </c>
      <c r="BK315" s="168">
        <f>ROUND(P315*H315,2)</f>
        <v>0</v>
      </c>
      <c r="BL315" s="37" t="s">
        <v>37</v>
      </c>
      <c r="BM315" s="167" t="s">
        <v>1312</v>
      </c>
    </row>
    <row r="316" spans="2:65" s="50" customFormat="1">
      <c r="B316" s="49"/>
      <c r="D316" s="171" t="s">
        <v>755</v>
      </c>
      <c r="F316" s="271" t="s">
        <v>1311</v>
      </c>
      <c r="I316" s="272"/>
      <c r="J316" s="272"/>
      <c r="M316" s="49"/>
      <c r="N316" s="273"/>
      <c r="X316" s="77"/>
      <c r="AT316" s="37" t="s">
        <v>755</v>
      </c>
      <c r="AU316" s="37" t="s">
        <v>40</v>
      </c>
    </row>
    <row r="317" spans="2:65" s="50" customFormat="1" ht="16.5" customHeight="1">
      <c r="B317" s="49"/>
      <c r="C317" s="156" t="s">
        <v>1313</v>
      </c>
      <c r="D317" s="156" t="s">
        <v>166</v>
      </c>
      <c r="E317" s="157" t="s">
        <v>1314</v>
      </c>
      <c r="F317" s="158" t="s">
        <v>1315</v>
      </c>
      <c r="G317" s="159" t="s">
        <v>41</v>
      </c>
      <c r="H317" s="160">
        <v>1</v>
      </c>
      <c r="I317" s="268"/>
      <c r="J317" s="268"/>
      <c r="K317" s="161">
        <f>ROUND(P317*H317,2)</f>
        <v>0</v>
      </c>
      <c r="L317" s="158" t="s">
        <v>50</v>
      </c>
      <c r="M317" s="49"/>
      <c r="N317" s="269" t="s">
        <v>50</v>
      </c>
      <c r="O317" s="164" t="s">
        <v>85</v>
      </c>
      <c r="P317" s="270">
        <f>I317+J317</f>
        <v>0</v>
      </c>
      <c r="Q317" s="270">
        <f>ROUND(I317*H317,2)</f>
        <v>0</v>
      </c>
      <c r="R317" s="270">
        <f>ROUND(J317*H317,2)</f>
        <v>0</v>
      </c>
      <c r="T317" s="165">
        <f>S317*H317</f>
        <v>0</v>
      </c>
      <c r="U317" s="165">
        <v>0</v>
      </c>
      <c r="V317" s="165">
        <f>U317*H317</f>
        <v>0</v>
      </c>
      <c r="W317" s="165">
        <v>0</v>
      </c>
      <c r="X317" s="166">
        <f>W317*H317</f>
        <v>0</v>
      </c>
      <c r="AR317" s="167" t="s">
        <v>37</v>
      </c>
      <c r="AT317" s="167" t="s">
        <v>166</v>
      </c>
      <c r="AU317" s="167" t="s">
        <v>40</v>
      </c>
      <c r="AY317" s="37" t="s">
        <v>164</v>
      </c>
      <c r="BE317" s="168">
        <f>IF(O317="základní",K317,0)</f>
        <v>0</v>
      </c>
      <c r="BF317" s="168">
        <f>IF(O317="snížená",K317,0)</f>
        <v>0</v>
      </c>
      <c r="BG317" s="168">
        <f>IF(O317="zákl. přenesená",K317,0)</f>
        <v>0</v>
      </c>
      <c r="BH317" s="168">
        <f>IF(O317="sníž. přenesená",K317,0)</f>
        <v>0</v>
      </c>
      <c r="BI317" s="168">
        <f>IF(O317="nulová",K317,0)</f>
        <v>0</v>
      </c>
      <c r="BJ317" s="37" t="s">
        <v>40</v>
      </c>
      <c r="BK317" s="168">
        <f>ROUND(P317*H317,2)</f>
        <v>0</v>
      </c>
      <c r="BL317" s="37" t="s">
        <v>37</v>
      </c>
      <c r="BM317" s="167" t="s">
        <v>1316</v>
      </c>
    </row>
    <row r="318" spans="2:65" s="50" customFormat="1">
      <c r="B318" s="49"/>
      <c r="D318" s="171" t="s">
        <v>755</v>
      </c>
      <c r="F318" s="271" t="s">
        <v>1315</v>
      </c>
      <c r="I318" s="272"/>
      <c r="J318" s="272"/>
      <c r="M318" s="49"/>
      <c r="N318" s="273"/>
      <c r="X318" s="77"/>
      <c r="AT318" s="37" t="s">
        <v>755</v>
      </c>
      <c r="AU318" s="37" t="s">
        <v>40</v>
      </c>
    </row>
    <row r="319" spans="2:65" s="50" customFormat="1" ht="16.5" customHeight="1">
      <c r="B319" s="49"/>
      <c r="C319" s="156" t="s">
        <v>1317</v>
      </c>
      <c r="D319" s="156" t="s">
        <v>166</v>
      </c>
      <c r="E319" s="157" t="s">
        <v>1318</v>
      </c>
      <c r="F319" s="158" t="s">
        <v>703</v>
      </c>
      <c r="G319" s="159" t="s">
        <v>41</v>
      </c>
      <c r="H319" s="160">
        <v>1</v>
      </c>
      <c r="I319" s="268"/>
      <c r="J319" s="268"/>
      <c r="K319" s="161">
        <f>ROUND(P319*H319,2)</f>
        <v>0</v>
      </c>
      <c r="L319" s="158" t="s">
        <v>50</v>
      </c>
      <c r="M319" s="49"/>
      <c r="N319" s="269" t="s">
        <v>50</v>
      </c>
      <c r="O319" s="164" t="s">
        <v>85</v>
      </c>
      <c r="P319" s="270">
        <f>I319+J319</f>
        <v>0</v>
      </c>
      <c r="Q319" s="270">
        <f>ROUND(I319*H319,2)</f>
        <v>0</v>
      </c>
      <c r="R319" s="270">
        <f>ROUND(J319*H319,2)</f>
        <v>0</v>
      </c>
      <c r="T319" s="165">
        <f>S319*H319</f>
        <v>0</v>
      </c>
      <c r="U319" s="165">
        <v>0</v>
      </c>
      <c r="V319" s="165">
        <f>U319*H319</f>
        <v>0</v>
      </c>
      <c r="W319" s="165">
        <v>0</v>
      </c>
      <c r="X319" s="166">
        <f>W319*H319</f>
        <v>0</v>
      </c>
      <c r="AR319" s="167" t="s">
        <v>37</v>
      </c>
      <c r="AT319" s="167" t="s">
        <v>166</v>
      </c>
      <c r="AU319" s="167" t="s">
        <v>40</v>
      </c>
      <c r="AY319" s="37" t="s">
        <v>164</v>
      </c>
      <c r="BE319" s="168">
        <f>IF(O319="základní",K319,0)</f>
        <v>0</v>
      </c>
      <c r="BF319" s="168">
        <f>IF(O319="snížená",K319,0)</f>
        <v>0</v>
      </c>
      <c r="BG319" s="168">
        <f>IF(O319="zákl. přenesená",K319,0)</f>
        <v>0</v>
      </c>
      <c r="BH319" s="168">
        <f>IF(O319="sníž. přenesená",K319,0)</f>
        <v>0</v>
      </c>
      <c r="BI319" s="168">
        <f>IF(O319="nulová",K319,0)</f>
        <v>0</v>
      </c>
      <c r="BJ319" s="37" t="s">
        <v>40</v>
      </c>
      <c r="BK319" s="168">
        <f>ROUND(P319*H319,2)</f>
        <v>0</v>
      </c>
      <c r="BL319" s="37" t="s">
        <v>37</v>
      </c>
      <c r="BM319" s="167" t="s">
        <v>1319</v>
      </c>
    </row>
    <row r="320" spans="2:65" s="50" customFormat="1">
      <c r="B320" s="49"/>
      <c r="D320" s="171" t="s">
        <v>755</v>
      </c>
      <c r="F320" s="271" t="s">
        <v>703</v>
      </c>
      <c r="I320" s="272"/>
      <c r="J320" s="272"/>
      <c r="M320" s="49"/>
      <c r="N320" s="273"/>
      <c r="X320" s="77"/>
      <c r="AT320" s="37" t="s">
        <v>755</v>
      </c>
      <c r="AU320" s="37" t="s">
        <v>40</v>
      </c>
    </row>
    <row r="321" spans="2:65" s="50" customFormat="1" ht="16.5" customHeight="1">
      <c r="B321" s="49"/>
      <c r="C321" s="156" t="s">
        <v>1320</v>
      </c>
      <c r="D321" s="156" t="s">
        <v>166</v>
      </c>
      <c r="E321" s="157" t="s">
        <v>1321</v>
      </c>
      <c r="F321" s="158" t="s">
        <v>1322</v>
      </c>
      <c r="G321" s="159" t="s">
        <v>41</v>
      </c>
      <c r="H321" s="160">
        <v>1</v>
      </c>
      <c r="I321" s="268"/>
      <c r="J321" s="268"/>
      <c r="K321" s="161">
        <f>ROUND(P321*H321,2)</f>
        <v>0</v>
      </c>
      <c r="L321" s="158" t="s">
        <v>50</v>
      </c>
      <c r="M321" s="49"/>
      <c r="N321" s="269" t="s">
        <v>50</v>
      </c>
      <c r="O321" s="164" t="s">
        <v>85</v>
      </c>
      <c r="P321" s="270">
        <f>I321+J321</f>
        <v>0</v>
      </c>
      <c r="Q321" s="270">
        <f>ROUND(I321*H321,2)</f>
        <v>0</v>
      </c>
      <c r="R321" s="270">
        <f>ROUND(J321*H321,2)</f>
        <v>0</v>
      </c>
      <c r="T321" s="165">
        <f>S321*H321</f>
        <v>0</v>
      </c>
      <c r="U321" s="165">
        <v>0</v>
      </c>
      <c r="V321" s="165">
        <f>U321*H321</f>
        <v>0</v>
      </c>
      <c r="W321" s="165">
        <v>0</v>
      </c>
      <c r="X321" s="166">
        <f>W321*H321</f>
        <v>0</v>
      </c>
      <c r="AR321" s="167" t="s">
        <v>37</v>
      </c>
      <c r="AT321" s="167" t="s">
        <v>166</v>
      </c>
      <c r="AU321" s="167" t="s">
        <v>40</v>
      </c>
      <c r="AY321" s="37" t="s">
        <v>164</v>
      </c>
      <c r="BE321" s="168">
        <f>IF(O321="základní",K321,0)</f>
        <v>0</v>
      </c>
      <c r="BF321" s="168">
        <f>IF(O321="snížená",K321,0)</f>
        <v>0</v>
      </c>
      <c r="BG321" s="168">
        <f>IF(O321="zákl. přenesená",K321,0)</f>
        <v>0</v>
      </c>
      <c r="BH321" s="168">
        <f>IF(O321="sníž. přenesená",K321,0)</f>
        <v>0</v>
      </c>
      <c r="BI321" s="168">
        <f>IF(O321="nulová",K321,0)</f>
        <v>0</v>
      </c>
      <c r="BJ321" s="37" t="s">
        <v>40</v>
      </c>
      <c r="BK321" s="168">
        <f>ROUND(P321*H321,2)</f>
        <v>0</v>
      </c>
      <c r="BL321" s="37" t="s">
        <v>37</v>
      </c>
      <c r="BM321" s="167" t="s">
        <v>1323</v>
      </c>
    </row>
    <row r="322" spans="2:65" s="50" customFormat="1">
      <c r="B322" s="49"/>
      <c r="D322" s="171" t="s">
        <v>755</v>
      </c>
      <c r="F322" s="271" t="s">
        <v>1322</v>
      </c>
      <c r="I322" s="272"/>
      <c r="J322" s="272"/>
      <c r="M322" s="49"/>
      <c r="N322" s="273"/>
      <c r="X322" s="77"/>
      <c r="AT322" s="37" t="s">
        <v>755</v>
      </c>
      <c r="AU322" s="37" t="s">
        <v>40</v>
      </c>
    </row>
    <row r="323" spans="2:65" s="50" customFormat="1" ht="16.5" customHeight="1">
      <c r="B323" s="49"/>
      <c r="C323" s="156" t="s">
        <v>1324</v>
      </c>
      <c r="D323" s="156" t="s">
        <v>166</v>
      </c>
      <c r="E323" s="157" t="s">
        <v>1325</v>
      </c>
      <c r="F323" s="158" t="s">
        <v>1326</v>
      </c>
      <c r="G323" s="159" t="s">
        <v>41</v>
      </c>
      <c r="H323" s="160">
        <v>1</v>
      </c>
      <c r="I323" s="268"/>
      <c r="J323" s="268"/>
      <c r="K323" s="161">
        <f>ROUND(P323*H323,2)</f>
        <v>0</v>
      </c>
      <c r="L323" s="158" t="s">
        <v>50</v>
      </c>
      <c r="M323" s="49"/>
      <c r="N323" s="269" t="s">
        <v>50</v>
      </c>
      <c r="O323" s="164" t="s">
        <v>85</v>
      </c>
      <c r="P323" s="270">
        <f>I323+J323</f>
        <v>0</v>
      </c>
      <c r="Q323" s="270">
        <f>ROUND(I323*H323,2)</f>
        <v>0</v>
      </c>
      <c r="R323" s="270">
        <f>ROUND(J323*H323,2)</f>
        <v>0</v>
      </c>
      <c r="T323" s="165">
        <f>S323*H323</f>
        <v>0</v>
      </c>
      <c r="U323" s="165">
        <v>0</v>
      </c>
      <c r="V323" s="165">
        <f>U323*H323</f>
        <v>0</v>
      </c>
      <c r="W323" s="165">
        <v>0</v>
      </c>
      <c r="X323" s="166">
        <f>W323*H323</f>
        <v>0</v>
      </c>
      <c r="AR323" s="167" t="s">
        <v>37</v>
      </c>
      <c r="AT323" s="167" t="s">
        <v>166</v>
      </c>
      <c r="AU323" s="167" t="s">
        <v>40</v>
      </c>
      <c r="AY323" s="37" t="s">
        <v>164</v>
      </c>
      <c r="BE323" s="168">
        <f>IF(O323="základní",K323,0)</f>
        <v>0</v>
      </c>
      <c r="BF323" s="168">
        <f>IF(O323="snížená",K323,0)</f>
        <v>0</v>
      </c>
      <c r="BG323" s="168">
        <f>IF(O323="zákl. přenesená",K323,0)</f>
        <v>0</v>
      </c>
      <c r="BH323" s="168">
        <f>IF(O323="sníž. přenesená",K323,0)</f>
        <v>0</v>
      </c>
      <c r="BI323" s="168">
        <f>IF(O323="nulová",K323,0)</f>
        <v>0</v>
      </c>
      <c r="BJ323" s="37" t="s">
        <v>40</v>
      </c>
      <c r="BK323" s="168">
        <f>ROUND(P323*H323,2)</f>
        <v>0</v>
      </c>
      <c r="BL323" s="37" t="s">
        <v>37</v>
      </c>
      <c r="BM323" s="167" t="s">
        <v>1327</v>
      </c>
    </row>
    <row r="324" spans="2:65" s="50" customFormat="1">
      <c r="B324" s="49"/>
      <c r="D324" s="171" t="s">
        <v>755</v>
      </c>
      <c r="F324" s="271" t="s">
        <v>1326</v>
      </c>
      <c r="I324" s="272"/>
      <c r="J324" s="272"/>
      <c r="M324" s="49"/>
      <c r="N324" s="273"/>
      <c r="X324" s="77"/>
      <c r="AT324" s="37" t="s">
        <v>755</v>
      </c>
      <c r="AU324" s="37" t="s">
        <v>40</v>
      </c>
    </row>
    <row r="325" spans="2:65" s="50" customFormat="1" ht="16.5" customHeight="1">
      <c r="B325" s="49"/>
      <c r="C325" s="156" t="s">
        <v>1328</v>
      </c>
      <c r="D325" s="156" t="s">
        <v>166</v>
      </c>
      <c r="E325" s="157" t="s">
        <v>1329</v>
      </c>
      <c r="F325" s="158" t="s">
        <v>1330</v>
      </c>
      <c r="G325" s="159" t="s">
        <v>41</v>
      </c>
      <c r="H325" s="160">
        <v>1</v>
      </c>
      <c r="I325" s="268"/>
      <c r="J325" s="268"/>
      <c r="K325" s="161">
        <f>ROUND(P325*H325,2)</f>
        <v>0</v>
      </c>
      <c r="L325" s="158" t="s">
        <v>50</v>
      </c>
      <c r="M325" s="49"/>
      <c r="N325" s="269" t="s">
        <v>50</v>
      </c>
      <c r="O325" s="164" t="s">
        <v>85</v>
      </c>
      <c r="P325" s="270">
        <f>I325+J325</f>
        <v>0</v>
      </c>
      <c r="Q325" s="270">
        <f>ROUND(I325*H325,2)</f>
        <v>0</v>
      </c>
      <c r="R325" s="270">
        <f>ROUND(J325*H325,2)</f>
        <v>0</v>
      </c>
      <c r="T325" s="165">
        <f>S325*H325</f>
        <v>0</v>
      </c>
      <c r="U325" s="165">
        <v>0</v>
      </c>
      <c r="V325" s="165">
        <f>U325*H325</f>
        <v>0</v>
      </c>
      <c r="W325" s="165">
        <v>0</v>
      </c>
      <c r="X325" s="166">
        <f>W325*H325</f>
        <v>0</v>
      </c>
      <c r="AR325" s="167" t="s">
        <v>37</v>
      </c>
      <c r="AT325" s="167" t="s">
        <v>166</v>
      </c>
      <c r="AU325" s="167" t="s">
        <v>40</v>
      </c>
      <c r="AY325" s="37" t="s">
        <v>164</v>
      </c>
      <c r="BE325" s="168">
        <f>IF(O325="základní",K325,0)</f>
        <v>0</v>
      </c>
      <c r="BF325" s="168">
        <f>IF(O325="snížená",K325,0)</f>
        <v>0</v>
      </c>
      <c r="BG325" s="168">
        <f>IF(O325="zákl. přenesená",K325,0)</f>
        <v>0</v>
      </c>
      <c r="BH325" s="168">
        <f>IF(O325="sníž. přenesená",K325,0)</f>
        <v>0</v>
      </c>
      <c r="BI325" s="168">
        <f>IF(O325="nulová",K325,0)</f>
        <v>0</v>
      </c>
      <c r="BJ325" s="37" t="s">
        <v>40</v>
      </c>
      <c r="BK325" s="168">
        <f>ROUND(P325*H325,2)</f>
        <v>0</v>
      </c>
      <c r="BL325" s="37" t="s">
        <v>37</v>
      </c>
      <c r="BM325" s="167" t="s">
        <v>1331</v>
      </c>
    </row>
    <row r="326" spans="2:65" s="50" customFormat="1">
      <c r="B326" s="49"/>
      <c r="D326" s="171" t="s">
        <v>755</v>
      </c>
      <c r="F326" s="271" t="s">
        <v>1330</v>
      </c>
      <c r="I326" s="272"/>
      <c r="J326" s="272"/>
      <c r="M326" s="49"/>
      <c r="N326" s="273"/>
      <c r="X326" s="77"/>
      <c r="AT326" s="37" t="s">
        <v>755</v>
      </c>
      <c r="AU326" s="37" t="s">
        <v>40</v>
      </c>
    </row>
    <row r="327" spans="2:65" s="50" customFormat="1" ht="16.5" customHeight="1">
      <c r="B327" s="49"/>
      <c r="C327" s="156" t="s">
        <v>1332</v>
      </c>
      <c r="D327" s="156" t="s">
        <v>166</v>
      </c>
      <c r="E327" s="157" t="s">
        <v>1333</v>
      </c>
      <c r="F327" s="158" t="s">
        <v>1334</v>
      </c>
      <c r="G327" s="159" t="s">
        <v>41</v>
      </c>
      <c r="H327" s="160">
        <v>1</v>
      </c>
      <c r="I327" s="268"/>
      <c r="J327" s="268"/>
      <c r="K327" s="161">
        <f>ROUND(P327*H327,2)</f>
        <v>0</v>
      </c>
      <c r="L327" s="158" t="s">
        <v>50</v>
      </c>
      <c r="M327" s="49"/>
      <c r="N327" s="269" t="s">
        <v>50</v>
      </c>
      <c r="O327" s="164" t="s">
        <v>85</v>
      </c>
      <c r="P327" s="270">
        <f>I327+J327</f>
        <v>0</v>
      </c>
      <c r="Q327" s="270">
        <f>ROUND(I327*H327,2)</f>
        <v>0</v>
      </c>
      <c r="R327" s="270">
        <f>ROUND(J327*H327,2)</f>
        <v>0</v>
      </c>
      <c r="T327" s="165">
        <f>S327*H327</f>
        <v>0</v>
      </c>
      <c r="U327" s="165">
        <v>0</v>
      </c>
      <c r="V327" s="165">
        <f>U327*H327</f>
        <v>0</v>
      </c>
      <c r="W327" s="165">
        <v>0</v>
      </c>
      <c r="X327" s="166">
        <f>W327*H327</f>
        <v>0</v>
      </c>
      <c r="AR327" s="167" t="s">
        <v>37</v>
      </c>
      <c r="AT327" s="167" t="s">
        <v>166</v>
      </c>
      <c r="AU327" s="167" t="s">
        <v>40</v>
      </c>
      <c r="AY327" s="37" t="s">
        <v>164</v>
      </c>
      <c r="BE327" s="168">
        <f>IF(O327="základní",K327,0)</f>
        <v>0</v>
      </c>
      <c r="BF327" s="168">
        <f>IF(O327="snížená",K327,0)</f>
        <v>0</v>
      </c>
      <c r="BG327" s="168">
        <f>IF(O327="zákl. přenesená",K327,0)</f>
        <v>0</v>
      </c>
      <c r="BH327" s="168">
        <f>IF(O327="sníž. přenesená",K327,0)</f>
        <v>0</v>
      </c>
      <c r="BI327" s="168">
        <f>IF(O327="nulová",K327,0)</f>
        <v>0</v>
      </c>
      <c r="BJ327" s="37" t="s">
        <v>40</v>
      </c>
      <c r="BK327" s="168">
        <f>ROUND(P327*H327,2)</f>
        <v>0</v>
      </c>
      <c r="BL327" s="37" t="s">
        <v>37</v>
      </c>
      <c r="BM327" s="167" t="s">
        <v>1335</v>
      </c>
    </row>
    <row r="328" spans="2:65" s="50" customFormat="1">
      <c r="B328" s="49"/>
      <c r="D328" s="171" t="s">
        <v>755</v>
      </c>
      <c r="F328" s="271" t="s">
        <v>1334</v>
      </c>
      <c r="I328" s="272"/>
      <c r="J328" s="272"/>
      <c r="M328" s="49"/>
      <c r="N328" s="273"/>
      <c r="X328" s="77"/>
      <c r="AT328" s="37" t="s">
        <v>755</v>
      </c>
      <c r="AU328" s="37" t="s">
        <v>40</v>
      </c>
    </row>
    <row r="329" spans="2:65" s="50" customFormat="1" ht="16.5" customHeight="1">
      <c r="B329" s="49"/>
      <c r="C329" s="156" t="s">
        <v>1336</v>
      </c>
      <c r="D329" s="156" t="s">
        <v>166</v>
      </c>
      <c r="E329" s="157" t="s">
        <v>1337</v>
      </c>
      <c r="F329" s="158" t="s">
        <v>1338</v>
      </c>
      <c r="G329" s="159" t="s">
        <v>41</v>
      </c>
      <c r="H329" s="160">
        <v>1</v>
      </c>
      <c r="I329" s="268"/>
      <c r="J329" s="268"/>
      <c r="K329" s="161">
        <f>ROUND(P329*H329,2)</f>
        <v>0</v>
      </c>
      <c r="L329" s="158" t="s">
        <v>50</v>
      </c>
      <c r="M329" s="49"/>
      <c r="N329" s="269" t="s">
        <v>50</v>
      </c>
      <c r="O329" s="164" t="s">
        <v>85</v>
      </c>
      <c r="P329" s="270">
        <f>I329+J329</f>
        <v>0</v>
      </c>
      <c r="Q329" s="270">
        <f>ROUND(I329*H329,2)</f>
        <v>0</v>
      </c>
      <c r="R329" s="270">
        <f>ROUND(J329*H329,2)</f>
        <v>0</v>
      </c>
      <c r="T329" s="165">
        <f>S329*H329</f>
        <v>0</v>
      </c>
      <c r="U329" s="165">
        <v>0</v>
      </c>
      <c r="V329" s="165">
        <f>U329*H329</f>
        <v>0</v>
      </c>
      <c r="W329" s="165">
        <v>0</v>
      </c>
      <c r="X329" s="166">
        <f>W329*H329</f>
        <v>0</v>
      </c>
      <c r="AR329" s="167" t="s">
        <v>37</v>
      </c>
      <c r="AT329" s="167" t="s">
        <v>166</v>
      </c>
      <c r="AU329" s="167" t="s">
        <v>40</v>
      </c>
      <c r="AY329" s="37" t="s">
        <v>164</v>
      </c>
      <c r="BE329" s="168">
        <f>IF(O329="základní",K329,0)</f>
        <v>0</v>
      </c>
      <c r="BF329" s="168">
        <f>IF(O329="snížená",K329,0)</f>
        <v>0</v>
      </c>
      <c r="BG329" s="168">
        <f>IF(O329="zákl. přenesená",K329,0)</f>
        <v>0</v>
      </c>
      <c r="BH329" s="168">
        <f>IF(O329="sníž. přenesená",K329,0)</f>
        <v>0</v>
      </c>
      <c r="BI329" s="168">
        <f>IF(O329="nulová",K329,0)</f>
        <v>0</v>
      </c>
      <c r="BJ329" s="37" t="s">
        <v>40</v>
      </c>
      <c r="BK329" s="168">
        <f>ROUND(P329*H329,2)</f>
        <v>0</v>
      </c>
      <c r="BL329" s="37" t="s">
        <v>37</v>
      </c>
      <c r="BM329" s="167" t="s">
        <v>1339</v>
      </c>
    </row>
    <row r="330" spans="2:65" s="50" customFormat="1">
      <c r="B330" s="49"/>
      <c r="D330" s="171" t="s">
        <v>755</v>
      </c>
      <c r="F330" s="271" t="s">
        <v>1338</v>
      </c>
      <c r="I330" s="272"/>
      <c r="J330" s="272"/>
      <c r="M330" s="49"/>
      <c r="N330" s="273"/>
      <c r="X330" s="77"/>
      <c r="AT330" s="37" t="s">
        <v>755</v>
      </c>
      <c r="AU330" s="37" t="s">
        <v>40</v>
      </c>
    </row>
    <row r="331" spans="2:65" s="50" customFormat="1" ht="16.5" customHeight="1">
      <c r="B331" s="49"/>
      <c r="C331" s="156" t="s">
        <v>1340</v>
      </c>
      <c r="D331" s="156" t="s">
        <v>166</v>
      </c>
      <c r="E331" s="157" t="s">
        <v>1341</v>
      </c>
      <c r="F331" s="158" t="s">
        <v>1342</v>
      </c>
      <c r="G331" s="159" t="s">
        <v>41</v>
      </c>
      <c r="H331" s="160">
        <v>1</v>
      </c>
      <c r="I331" s="268"/>
      <c r="J331" s="268"/>
      <c r="K331" s="161">
        <f>ROUND(P331*H331,2)</f>
        <v>0</v>
      </c>
      <c r="L331" s="158" t="s">
        <v>50</v>
      </c>
      <c r="M331" s="49"/>
      <c r="N331" s="269" t="s">
        <v>50</v>
      </c>
      <c r="O331" s="164" t="s">
        <v>85</v>
      </c>
      <c r="P331" s="270">
        <f>I331+J331</f>
        <v>0</v>
      </c>
      <c r="Q331" s="270">
        <f>ROUND(I331*H331,2)</f>
        <v>0</v>
      </c>
      <c r="R331" s="270">
        <f>ROUND(J331*H331,2)</f>
        <v>0</v>
      </c>
      <c r="T331" s="165">
        <f>S331*H331</f>
        <v>0</v>
      </c>
      <c r="U331" s="165">
        <v>0</v>
      </c>
      <c r="V331" s="165">
        <f>U331*H331</f>
        <v>0</v>
      </c>
      <c r="W331" s="165">
        <v>0</v>
      </c>
      <c r="X331" s="166">
        <f>W331*H331</f>
        <v>0</v>
      </c>
      <c r="AR331" s="167" t="s">
        <v>37</v>
      </c>
      <c r="AT331" s="167" t="s">
        <v>166</v>
      </c>
      <c r="AU331" s="167" t="s">
        <v>40</v>
      </c>
      <c r="AY331" s="37" t="s">
        <v>164</v>
      </c>
      <c r="BE331" s="168">
        <f>IF(O331="základní",K331,0)</f>
        <v>0</v>
      </c>
      <c r="BF331" s="168">
        <f>IF(O331="snížená",K331,0)</f>
        <v>0</v>
      </c>
      <c r="BG331" s="168">
        <f>IF(O331="zákl. přenesená",K331,0)</f>
        <v>0</v>
      </c>
      <c r="BH331" s="168">
        <f>IF(O331="sníž. přenesená",K331,0)</f>
        <v>0</v>
      </c>
      <c r="BI331" s="168">
        <f>IF(O331="nulová",K331,0)</f>
        <v>0</v>
      </c>
      <c r="BJ331" s="37" t="s">
        <v>40</v>
      </c>
      <c r="BK331" s="168">
        <f>ROUND(P331*H331,2)</f>
        <v>0</v>
      </c>
      <c r="BL331" s="37" t="s">
        <v>37</v>
      </c>
      <c r="BM331" s="167" t="s">
        <v>1343</v>
      </c>
    </row>
    <row r="332" spans="2:65" s="50" customFormat="1">
      <c r="B332" s="49"/>
      <c r="D332" s="171" t="s">
        <v>755</v>
      </c>
      <c r="F332" s="271" t="s">
        <v>1342</v>
      </c>
      <c r="I332" s="272"/>
      <c r="J332" s="272"/>
      <c r="M332" s="49"/>
      <c r="N332" s="273"/>
      <c r="X332" s="77"/>
      <c r="AT332" s="37" t="s">
        <v>755</v>
      </c>
      <c r="AU332" s="37" t="s">
        <v>40</v>
      </c>
    </row>
    <row r="333" spans="2:65" s="50" customFormat="1" ht="16.5" customHeight="1">
      <c r="B333" s="49"/>
      <c r="C333" s="156" t="s">
        <v>584</v>
      </c>
      <c r="D333" s="156" t="s">
        <v>166</v>
      </c>
      <c r="E333" s="157" t="s">
        <v>1344</v>
      </c>
      <c r="F333" s="158" t="s">
        <v>1345</v>
      </c>
      <c r="G333" s="159" t="s">
        <v>41</v>
      </c>
      <c r="H333" s="160">
        <v>1</v>
      </c>
      <c r="I333" s="268"/>
      <c r="J333" s="268"/>
      <c r="K333" s="161">
        <f>ROUND(P333*H333,2)</f>
        <v>0</v>
      </c>
      <c r="L333" s="158" t="s">
        <v>50</v>
      </c>
      <c r="M333" s="49"/>
      <c r="N333" s="269" t="s">
        <v>50</v>
      </c>
      <c r="O333" s="164" t="s">
        <v>85</v>
      </c>
      <c r="P333" s="270">
        <f>I333+J333</f>
        <v>0</v>
      </c>
      <c r="Q333" s="270">
        <f>ROUND(I333*H333,2)</f>
        <v>0</v>
      </c>
      <c r="R333" s="270">
        <f>ROUND(J333*H333,2)</f>
        <v>0</v>
      </c>
      <c r="T333" s="165">
        <f>S333*H333</f>
        <v>0</v>
      </c>
      <c r="U333" s="165">
        <v>0</v>
      </c>
      <c r="V333" s="165">
        <f>U333*H333</f>
        <v>0</v>
      </c>
      <c r="W333" s="165">
        <v>0</v>
      </c>
      <c r="X333" s="166">
        <f>W333*H333</f>
        <v>0</v>
      </c>
      <c r="AR333" s="167" t="s">
        <v>37</v>
      </c>
      <c r="AT333" s="167" t="s">
        <v>166</v>
      </c>
      <c r="AU333" s="167" t="s">
        <v>40</v>
      </c>
      <c r="AY333" s="37" t="s">
        <v>164</v>
      </c>
      <c r="BE333" s="168">
        <f>IF(O333="základní",K333,0)</f>
        <v>0</v>
      </c>
      <c r="BF333" s="168">
        <f>IF(O333="snížená",K333,0)</f>
        <v>0</v>
      </c>
      <c r="BG333" s="168">
        <f>IF(O333="zákl. přenesená",K333,0)</f>
        <v>0</v>
      </c>
      <c r="BH333" s="168">
        <f>IF(O333="sníž. přenesená",K333,0)</f>
        <v>0</v>
      </c>
      <c r="BI333" s="168">
        <f>IF(O333="nulová",K333,0)</f>
        <v>0</v>
      </c>
      <c r="BJ333" s="37" t="s">
        <v>40</v>
      </c>
      <c r="BK333" s="168">
        <f>ROUND(P333*H333,2)</f>
        <v>0</v>
      </c>
      <c r="BL333" s="37" t="s">
        <v>37</v>
      </c>
      <c r="BM333" s="167" t="s">
        <v>1346</v>
      </c>
    </row>
    <row r="334" spans="2:65" s="50" customFormat="1">
      <c r="B334" s="49"/>
      <c r="D334" s="171" t="s">
        <v>755</v>
      </c>
      <c r="F334" s="271" t="s">
        <v>1345</v>
      </c>
      <c r="I334" s="272"/>
      <c r="J334" s="272"/>
      <c r="M334" s="49"/>
      <c r="N334" s="273"/>
      <c r="X334" s="77"/>
      <c r="AT334" s="37" t="s">
        <v>755</v>
      </c>
      <c r="AU334" s="37" t="s">
        <v>40</v>
      </c>
    </row>
    <row r="335" spans="2:65" s="145" customFormat="1" ht="25.9" customHeight="1">
      <c r="B335" s="144"/>
      <c r="D335" s="146" t="s">
        <v>119</v>
      </c>
      <c r="E335" s="147" t="s">
        <v>1347</v>
      </c>
      <c r="F335" s="147" t="s">
        <v>1348</v>
      </c>
      <c r="I335" s="266"/>
      <c r="J335" s="266"/>
      <c r="K335" s="148">
        <f>BK335</f>
        <v>0</v>
      </c>
      <c r="M335" s="144"/>
      <c r="N335" s="149"/>
      <c r="Q335" s="267">
        <f>SUM(Q336:Q339)</f>
        <v>0</v>
      </c>
      <c r="R335" s="267">
        <f>SUM(R336:R339)</f>
        <v>0</v>
      </c>
      <c r="T335" s="150">
        <f>SUM(T336:T339)</f>
        <v>0</v>
      </c>
      <c r="V335" s="150">
        <f>SUM(V336:V339)</f>
        <v>0</v>
      </c>
      <c r="X335" s="151">
        <f>SUM(X336:X339)</f>
        <v>0</v>
      </c>
      <c r="AR335" s="146" t="s">
        <v>38</v>
      </c>
      <c r="AT335" s="152" t="s">
        <v>119</v>
      </c>
      <c r="AU335" s="152" t="s">
        <v>48</v>
      </c>
      <c r="AY335" s="146" t="s">
        <v>164</v>
      </c>
      <c r="BK335" s="153">
        <f>SUM(BK336:BK339)</f>
        <v>0</v>
      </c>
    </row>
    <row r="336" spans="2:65" s="50" customFormat="1" ht="16.5" customHeight="1">
      <c r="B336" s="49"/>
      <c r="C336" s="190" t="s">
        <v>343</v>
      </c>
      <c r="D336" s="190" t="s">
        <v>214</v>
      </c>
      <c r="E336" s="191" t="s">
        <v>1349</v>
      </c>
      <c r="F336" s="192" t="s">
        <v>1350</v>
      </c>
      <c r="G336" s="193" t="s">
        <v>300</v>
      </c>
      <c r="H336" s="194">
        <v>23</v>
      </c>
      <c r="I336" s="277"/>
      <c r="J336" s="196"/>
      <c r="K336" s="195">
        <f>ROUND(P336*H336,2)</f>
        <v>0</v>
      </c>
      <c r="L336" s="192" t="s">
        <v>50</v>
      </c>
      <c r="M336" s="197"/>
      <c r="N336" s="278" t="s">
        <v>50</v>
      </c>
      <c r="O336" s="164" t="s">
        <v>85</v>
      </c>
      <c r="P336" s="270">
        <f>I336+J336</f>
        <v>0</v>
      </c>
      <c r="Q336" s="270">
        <f>ROUND(I336*H336,2)</f>
        <v>0</v>
      </c>
      <c r="R336" s="270">
        <f>ROUND(J336*H336,2)</f>
        <v>0</v>
      </c>
      <c r="T336" s="165">
        <f>S336*H336</f>
        <v>0</v>
      </c>
      <c r="U336" s="165">
        <v>0</v>
      </c>
      <c r="V336" s="165">
        <f>U336*H336</f>
        <v>0</v>
      </c>
      <c r="W336" s="165">
        <v>0</v>
      </c>
      <c r="X336" s="166">
        <f>W336*H336</f>
        <v>0</v>
      </c>
      <c r="AR336" s="167" t="s">
        <v>213</v>
      </c>
      <c r="AT336" s="167" t="s">
        <v>214</v>
      </c>
      <c r="AU336" s="167" t="s">
        <v>40</v>
      </c>
      <c r="AY336" s="37" t="s">
        <v>164</v>
      </c>
      <c r="BE336" s="168">
        <f>IF(O336="základní",K336,0)</f>
        <v>0</v>
      </c>
      <c r="BF336" s="168">
        <f>IF(O336="snížená",K336,0)</f>
        <v>0</v>
      </c>
      <c r="BG336" s="168">
        <f>IF(O336="zákl. přenesená",K336,0)</f>
        <v>0</v>
      </c>
      <c r="BH336" s="168">
        <f>IF(O336="sníž. přenesená",K336,0)</f>
        <v>0</v>
      </c>
      <c r="BI336" s="168">
        <f>IF(O336="nulová",K336,0)</f>
        <v>0</v>
      </c>
      <c r="BJ336" s="37" t="s">
        <v>40</v>
      </c>
      <c r="BK336" s="168">
        <f>ROUND(P336*H336,2)</f>
        <v>0</v>
      </c>
      <c r="BL336" s="37" t="s">
        <v>37</v>
      </c>
      <c r="BM336" s="167" t="s">
        <v>1351</v>
      </c>
    </row>
    <row r="337" spans="2:65" s="50" customFormat="1">
      <c r="B337" s="49"/>
      <c r="D337" s="171" t="s">
        <v>755</v>
      </c>
      <c r="F337" s="271" t="s">
        <v>1350</v>
      </c>
      <c r="I337" s="272"/>
      <c r="J337" s="272"/>
      <c r="M337" s="49"/>
      <c r="N337" s="273"/>
      <c r="X337" s="77"/>
      <c r="AT337" s="37" t="s">
        <v>755</v>
      </c>
      <c r="AU337" s="37" t="s">
        <v>40</v>
      </c>
    </row>
    <row r="338" spans="2:65" s="50" customFormat="1" ht="16.5" customHeight="1">
      <c r="B338" s="49"/>
      <c r="C338" s="190" t="s">
        <v>1352</v>
      </c>
      <c r="D338" s="190" t="s">
        <v>214</v>
      </c>
      <c r="E338" s="191" t="s">
        <v>1353</v>
      </c>
      <c r="F338" s="192" t="s">
        <v>1354</v>
      </c>
      <c r="G338" s="193" t="s">
        <v>300</v>
      </c>
      <c r="H338" s="194">
        <v>66</v>
      </c>
      <c r="I338" s="277"/>
      <c r="J338" s="196"/>
      <c r="K338" s="195">
        <f>ROUND(P338*H338,2)</f>
        <v>0</v>
      </c>
      <c r="L338" s="192" t="s">
        <v>50</v>
      </c>
      <c r="M338" s="197"/>
      <c r="N338" s="278" t="s">
        <v>50</v>
      </c>
      <c r="O338" s="164" t="s">
        <v>85</v>
      </c>
      <c r="P338" s="270">
        <f>I338+J338</f>
        <v>0</v>
      </c>
      <c r="Q338" s="270">
        <f>ROUND(I338*H338,2)</f>
        <v>0</v>
      </c>
      <c r="R338" s="270">
        <f>ROUND(J338*H338,2)</f>
        <v>0</v>
      </c>
      <c r="T338" s="165">
        <f>S338*H338</f>
        <v>0</v>
      </c>
      <c r="U338" s="165">
        <v>0</v>
      </c>
      <c r="V338" s="165">
        <f>U338*H338</f>
        <v>0</v>
      </c>
      <c r="W338" s="165">
        <v>0</v>
      </c>
      <c r="X338" s="166">
        <f>W338*H338</f>
        <v>0</v>
      </c>
      <c r="AR338" s="167" t="s">
        <v>213</v>
      </c>
      <c r="AT338" s="167" t="s">
        <v>214</v>
      </c>
      <c r="AU338" s="167" t="s">
        <v>40</v>
      </c>
      <c r="AY338" s="37" t="s">
        <v>164</v>
      </c>
      <c r="BE338" s="168">
        <f>IF(O338="základní",K338,0)</f>
        <v>0</v>
      </c>
      <c r="BF338" s="168">
        <f>IF(O338="snížená",K338,0)</f>
        <v>0</v>
      </c>
      <c r="BG338" s="168">
        <f>IF(O338="zákl. přenesená",K338,0)</f>
        <v>0</v>
      </c>
      <c r="BH338" s="168">
        <f>IF(O338="sníž. přenesená",K338,0)</f>
        <v>0</v>
      </c>
      <c r="BI338" s="168">
        <f>IF(O338="nulová",K338,0)</f>
        <v>0</v>
      </c>
      <c r="BJ338" s="37" t="s">
        <v>40</v>
      </c>
      <c r="BK338" s="168">
        <f>ROUND(P338*H338,2)</f>
        <v>0</v>
      </c>
      <c r="BL338" s="37" t="s">
        <v>37</v>
      </c>
      <c r="BM338" s="167" t="s">
        <v>1355</v>
      </c>
    </row>
    <row r="339" spans="2:65" s="50" customFormat="1">
      <c r="B339" s="49"/>
      <c r="D339" s="171" t="s">
        <v>755</v>
      </c>
      <c r="F339" s="271" t="s">
        <v>1354</v>
      </c>
      <c r="I339" s="272"/>
      <c r="J339" s="272"/>
      <c r="M339" s="49"/>
      <c r="N339" s="273"/>
      <c r="X339" s="77"/>
      <c r="AT339" s="37" t="s">
        <v>755</v>
      </c>
      <c r="AU339" s="37" t="s">
        <v>40</v>
      </c>
    </row>
    <row r="340" spans="2:65" s="145" customFormat="1" ht="25.9" customHeight="1">
      <c r="B340" s="144"/>
      <c r="D340" s="146" t="s">
        <v>119</v>
      </c>
      <c r="E340" s="147" t="s">
        <v>1356</v>
      </c>
      <c r="F340" s="147" t="s">
        <v>1357</v>
      </c>
      <c r="I340" s="266"/>
      <c r="J340" s="266"/>
      <c r="K340" s="148">
        <f>BK340</f>
        <v>0</v>
      </c>
      <c r="M340" s="144"/>
      <c r="N340" s="149"/>
      <c r="Q340" s="267">
        <f>SUM(Q341:Q350)</f>
        <v>0</v>
      </c>
      <c r="R340" s="267">
        <f>SUM(R341:R350)</f>
        <v>0</v>
      </c>
      <c r="T340" s="150">
        <f>SUM(T341:T350)</f>
        <v>0</v>
      </c>
      <c r="V340" s="150">
        <f>SUM(V341:V350)</f>
        <v>0</v>
      </c>
      <c r="X340" s="151">
        <f>SUM(X341:X350)</f>
        <v>0</v>
      </c>
      <c r="AR340" s="146" t="s">
        <v>38</v>
      </c>
      <c r="AT340" s="152" t="s">
        <v>119</v>
      </c>
      <c r="AU340" s="152" t="s">
        <v>48</v>
      </c>
      <c r="AY340" s="146" t="s">
        <v>164</v>
      </c>
      <c r="BK340" s="153">
        <f>SUM(BK341:BK350)</f>
        <v>0</v>
      </c>
    </row>
    <row r="341" spans="2:65" s="50" customFormat="1" ht="24.2" customHeight="1">
      <c r="B341" s="49"/>
      <c r="C341" s="190" t="s">
        <v>816</v>
      </c>
      <c r="D341" s="190" t="s">
        <v>214</v>
      </c>
      <c r="E341" s="191" t="s">
        <v>1358</v>
      </c>
      <c r="F341" s="192" t="s">
        <v>1359</v>
      </c>
      <c r="G341" s="193" t="s">
        <v>300</v>
      </c>
      <c r="H341" s="194">
        <v>1</v>
      </c>
      <c r="I341" s="277"/>
      <c r="J341" s="196"/>
      <c r="K341" s="195">
        <f>ROUND(P341*H341,2)</f>
        <v>0</v>
      </c>
      <c r="L341" s="192" t="s">
        <v>50</v>
      </c>
      <c r="M341" s="197"/>
      <c r="N341" s="278" t="s">
        <v>50</v>
      </c>
      <c r="O341" s="164" t="s">
        <v>85</v>
      </c>
      <c r="P341" s="270">
        <f>I341+J341</f>
        <v>0</v>
      </c>
      <c r="Q341" s="270">
        <f>ROUND(I341*H341,2)</f>
        <v>0</v>
      </c>
      <c r="R341" s="270">
        <f>ROUND(J341*H341,2)</f>
        <v>0</v>
      </c>
      <c r="T341" s="165">
        <f>S341*H341</f>
        <v>0</v>
      </c>
      <c r="U341" s="165">
        <v>0</v>
      </c>
      <c r="V341" s="165">
        <f>U341*H341</f>
        <v>0</v>
      </c>
      <c r="W341" s="165">
        <v>0</v>
      </c>
      <c r="X341" s="166">
        <f>W341*H341</f>
        <v>0</v>
      </c>
      <c r="AR341" s="167" t="s">
        <v>213</v>
      </c>
      <c r="AT341" s="167" t="s">
        <v>214</v>
      </c>
      <c r="AU341" s="167" t="s">
        <v>40</v>
      </c>
      <c r="AY341" s="37" t="s">
        <v>164</v>
      </c>
      <c r="BE341" s="168">
        <f>IF(O341="základní",K341,0)</f>
        <v>0</v>
      </c>
      <c r="BF341" s="168">
        <f>IF(O341="snížená",K341,0)</f>
        <v>0</v>
      </c>
      <c r="BG341" s="168">
        <f>IF(O341="zákl. přenesená",K341,0)</f>
        <v>0</v>
      </c>
      <c r="BH341" s="168">
        <f>IF(O341="sníž. přenesená",K341,0)</f>
        <v>0</v>
      </c>
      <c r="BI341" s="168">
        <f>IF(O341="nulová",K341,0)</f>
        <v>0</v>
      </c>
      <c r="BJ341" s="37" t="s">
        <v>40</v>
      </c>
      <c r="BK341" s="168">
        <f>ROUND(P341*H341,2)</f>
        <v>0</v>
      </c>
      <c r="BL341" s="37" t="s">
        <v>37</v>
      </c>
      <c r="BM341" s="167" t="s">
        <v>1360</v>
      </c>
    </row>
    <row r="342" spans="2:65" s="50" customFormat="1" ht="19.5">
      <c r="B342" s="49"/>
      <c r="D342" s="171" t="s">
        <v>755</v>
      </c>
      <c r="F342" s="271" t="s">
        <v>1359</v>
      </c>
      <c r="I342" s="272"/>
      <c r="J342" s="272"/>
      <c r="M342" s="49"/>
      <c r="N342" s="273"/>
      <c r="X342" s="77"/>
      <c r="AT342" s="37" t="s">
        <v>755</v>
      </c>
      <c r="AU342" s="37" t="s">
        <v>40</v>
      </c>
    </row>
    <row r="343" spans="2:65" s="50" customFormat="1" ht="16.5" customHeight="1">
      <c r="B343" s="49"/>
      <c r="C343" s="156" t="s">
        <v>1361</v>
      </c>
      <c r="D343" s="156" t="s">
        <v>166</v>
      </c>
      <c r="E343" s="157" t="s">
        <v>1362</v>
      </c>
      <c r="F343" s="158" t="s">
        <v>1363</v>
      </c>
      <c r="G343" s="159" t="s">
        <v>300</v>
      </c>
      <c r="H343" s="160">
        <v>1</v>
      </c>
      <c r="I343" s="268"/>
      <c r="J343" s="268"/>
      <c r="K343" s="161">
        <f>ROUND(P343*H343,2)</f>
        <v>0</v>
      </c>
      <c r="L343" s="158" t="s">
        <v>50</v>
      </c>
      <c r="M343" s="49"/>
      <c r="N343" s="269" t="s">
        <v>50</v>
      </c>
      <c r="O343" s="164" t="s">
        <v>85</v>
      </c>
      <c r="P343" s="270">
        <f>I343+J343</f>
        <v>0</v>
      </c>
      <c r="Q343" s="270">
        <f>ROUND(I343*H343,2)</f>
        <v>0</v>
      </c>
      <c r="R343" s="270">
        <f>ROUND(J343*H343,2)</f>
        <v>0</v>
      </c>
      <c r="T343" s="165">
        <f>S343*H343</f>
        <v>0</v>
      </c>
      <c r="U343" s="165">
        <v>0</v>
      </c>
      <c r="V343" s="165">
        <f>U343*H343</f>
        <v>0</v>
      </c>
      <c r="W343" s="165">
        <v>0</v>
      </c>
      <c r="X343" s="166">
        <f>W343*H343</f>
        <v>0</v>
      </c>
      <c r="AR343" s="167" t="s">
        <v>37</v>
      </c>
      <c r="AT343" s="167" t="s">
        <v>166</v>
      </c>
      <c r="AU343" s="167" t="s">
        <v>40</v>
      </c>
      <c r="AY343" s="37" t="s">
        <v>164</v>
      </c>
      <c r="BE343" s="168">
        <f>IF(O343="základní",K343,0)</f>
        <v>0</v>
      </c>
      <c r="BF343" s="168">
        <f>IF(O343="snížená",K343,0)</f>
        <v>0</v>
      </c>
      <c r="BG343" s="168">
        <f>IF(O343="zákl. přenesená",K343,0)</f>
        <v>0</v>
      </c>
      <c r="BH343" s="168">
        <f>IF(O343="sníž. přenesená",K343,0)</f>
        <v>0</v>
      </c>
      <c r="BI343" s="168">
        <f>IF(O343="nulová",K343,0)</f>
        <v>0</v>
      </c>
      <c r="BJ343" s="37" t="s">
        <v>40</v>
      </c>
      <c r="BK343" s="168">
        <f>ROUND(P343*H343,2)</f>
        <v>0</v>
      </c>
      <c r="BL343" s="37" t="s">
        <v>37</v>
      </c>
      <c r="BM343" s="167" t="s">
        <v>1364</v>
      </c>
    </row>
    <row r="344" spans="2:65" s="50" customFormat="1">
      <c r="B344" s="49"/>
      <c r="D344" s="171" t="s">
        <v>755</v>
      </c>
      <c r="F344" s="271" t="s">
        <v>1363</v>
      </c>
      <c r="I344" s="272"/>
      <c r="J344" s="272"/>
      <c r="M344" s="49"/>
      <c r="N344" s="273"/>
      <c r="X344" s="77"/>
      <c r="AT344" s="37" t="s">
        <v>755</v>
      </c>
      <c r="AU344" s="37" t="s">
        <v>40</v>
      </c>
    </row>
    <row r="345" spans="2:65" s="50" customFormat="1" ht="16.5" customHeight="1">
      <c r="B345" s="49"/>
      <c r="C345" s="190" t="s">
        <v>819</v>
      </c>
      <c r="D345" s="190" t="s">
        <v>214</v>
      </c>
      <c r="E345" s="191" t="s">
        <v>1365</v>
      </c>
      <c r="F345" s="192" t="s">
        <v>1366</v>
      </c>
      <c r="G345" s="193" t="s">
        <v>300</v>
      </c>
      <c r="H345" s="194">
        <v>1</v>
      </c>
      <c r="I345" s="277"/>
      <c r="J345" s="196"/>
      <c r="K345" s="195">
        <f>ROUND(P345*H345,2)</f>
        <v>0</v>
      </c>
      <c r="L345" s="192" t="s">
        <v>50</v>
      </c>
      <c r="M345" s="197"/>
      <c r="N345" s="278" t="s">
        <v>50</v>
      </c>
      <c r="O345" s="164" t="s">
        <v>85</v>
      </c>
      <c r="P345" s="270">
        <f>I345+J345</f>
        <v>0</v>
      </c>
      <c r="Q345" s="270">
        <f>ROUND(I345*H345,2)</f>
        <v>0</v>
      </c>
      <c r="R345" s="270">
        <f>ROUND(J345*H345,2)</f>
        <v>0</v>
      </c>
      <c r="T345" s="165">
        <f>S345*H345</f>
        <v>0</v>
      </c>
      <c r="U345" s="165">
        <v>0</v>
      </c>
      <c r="V345" s="165">
        <f>U345*H345</f>
        <v>0</v>
      </c>
      <c r="W345" s="165">
        <v>0</v>
      </c>
      <c r="X345" s="166">
        <f>W345*H345</f>
        <v>0</v>
      </c>
      <c r="AR345" s="167" t="s">
        <v>213</v>
      </c>
      <c r="AT345" s="167" t="s">
        <v>214</v>
      </c>
      <c r="AU345" s="167" t="s">
        <v>40</v>
      </c>
      <c r="AY345" s="37" t="s">
        <v>164</v>
      </c>
      <c r="BE345" s="168">
        <f>IF(O345="základní",K345,0)</f>
        <v>0</v>
      </c>
      <c r="BF345" s="168">
        <f>IF(O345="snížená",K345,0)</f>
        <v>0</v>
      </c>
      <c r="BG345" s="168">
        <f>IF(O345="zákl. přenesená",K345,0)</f>
        <v>0</v>
      </c>
      <c r="BH345" s="168">
        <f>IF(O345="sníž. přenesená",K345,0)</f>
        <v>0</v>
      </c>
      <c r="BI345" s="168">
        <f>IF(O345="nulová",K345,0)</f>
        <v>0</v>
      </c>
      <c r="BJ345" s="37" t="s">
        <v>40</v>
      </c>
      <c r="BK345" s="168">
        <f>ROUND(P345*H345,2)</f>
        <v>0</v>
      </c>
      <c r="BL345" s="37" t="s">
        <v>37</v>
      </c>
      <c r="BM345" s="167" t="s">
        <v>1367</v>
      </c>
    </row>
    <row r="346" spans="2:65" s="50" customFormat="1">
      <c r="B346" s="49"/>
      <c r="D346" s="171" t="s">
        <v>755</v>
      </c>
      <c r="F346" s="271" t="s">
        <v>1366</v>
      </c>
      <c r="I346" s="272"/>
      <c r="J346" s="272"/>
      <c r="M346" s="49"/>
      <c r="N346" s="273"/>
      <c r="X346" s="77"/>
      <c r="AT346" s="37" t="s">
        <v>755</v>
      </c>
      <c r="AU346" s="37" t="s">
        <v>40</v>
      </c>
    </row>
    <row r="347" spans="2:65" s="50" customFormat="1" ht="16.5" customHeight="1">
      <c r="B347" s="49"/>
      <c r="C347" s="190" t="s">
        <v>1368</v>
      </c>
      <c r="D347" s="190" t="s">
        <v>214</v>
      </c>
      <c r="E347" s="191" t="s">
        <v>1369</v>
      </c>
      <c r="F347" s="192" t="s">
        <v>1370</v>
      </c>
      <c r="G347" s="193" t="s">
        <v>300</v>
      </c>
      <c r="H347" s="194">
        <v>3</v>
      </c>
      <c r="I347" s="277"/>
      <c r="J347" s="196"/>
      <c r="K347" s="195">
        <f>ROUND(P347*H347,2)</f>
        <v>0</v>
      </c>
      <c r="L347" s="192" t="s">
        <v>50</v>
      </c>
      <c r="M347" s="197"/>
      <c r="N347" s="278" t="s">
        <v>50</v>
      </c>
      <c r="O347" s="164" t="s">
        <v>85</v>
      </c>
      <c r="P347" s="270">
        <f>I347+J347</f>
        <v>0</v>
      </c>
      <c r="Q347" s="270">
        <f>ROUND(I347*H347,2)</f>
        <v>0</v>
      </c>
      <c r="R347" s="270">
        <f>ROUND(J347*H347,2)</f>
        <v>0</v>
      </c>
      <c r="T347" s="165">
        <f>S347*H347</f>
        <v>0</v>
      </c>
      <c r="U347" s="165">
        <v>0</v>
      </c>
      <c r="V347" s="165">
        <f>U347*H347</f>
        <v>0</v>
      </c>
      <c r="W347" s="165">
        <v>0</v>
      </c>
      <c r="X347" s="166">
        <f>W347*H347</f>
        <v>0</v>
      </c>
      <c r="AR347" s="167" t="s">
        <v>213</v>
      </c>
      <c r="AT347" s="167" t="s">
        <v>214</v>
      </c>
      <c r="AU347" s="167" t="s">
        <v>40</v>
      </c>
      <c r="AY347" s="37" t="s">
        <v>164</v>
      </c>
      <c r="BE347" s="168">
        <f>IF(O347="základní",K347,0)</f>
        <v>0</v>
      </c>
      <c r="BF347" s="168">
        <f>IF(O347="snížená",K347,0)</f>
        <v>0</v>
      </c>
      <c r="BG347" s="168">
        <f>IF(O347="zákl. přenesená",K347,0)</f>
        <v>0</v>
      </c>
      <c r="BH347" s="168">
        <f>IF(O347="sníž. přenesená",K347,0)</f>
        <v>0</v>
      </c>
      <c r="BI347" s="168">
        <f>IF(O347="nulová",K347,0)</f>
        <v>0</v>
      </c>
      <c r="BJ347" s="37" t="s">
        <v>40</v>
      </c>
      <c r="BK347" s="168">
        <f>ROUND(P347*H347,2)</f>
        <v>0</v>
      </c>
      <c r="BL347" s="37" t="s">
        <v>37</v>
      </c>
      <c r="BM347" s="167" t="s">
        <v>1371</v>
      </c>
    </row>
    <row r="348" spans="2:65" s="50" customFormat="1">
      <c r="B348" s="49"/>
      <c r="D348" s="171" t="s">
        <v>755</v>
      </c>
      <c r="F348" s="271" t="s">
        <v>1370</v>
      </c>
      <c r="I348" s="272"/>
      <c r="J348" s="272"/>
      <c r="M348" s="49"/>
      <c r="N348" s="273"/>
      <c r="X348" s="77"/>
      <c r="AT348" s="37" t="s">
        <v>755</v>
      </c>
      <c r="AU348" s="37" t="s">
        <v>40</v>
      </c>
    </row>
    <row r="349" spans="2:65" s="50" customFormat="1" ht="16.5" customHeight="1">
      <c r="B349" s="49"/>
      <c r="C349" s="190" t="s">
        <v>821</v>
      </c>
      <c r="D349" s="190" t="s">
        <v>214</v>
      </c>
      <c r="E349" s="191" t="s">
        <v>1372</v>
      </c>
      <c r="F349" s="192" t="s">
        <v>1373</v>
      </c>
      <c r="G349" s="193" t="s">
        <v>300</v>
      </c>
      <c r="H349" s="194">
        <v>1</v>
      </c>
      <c r="I349" s="277"/>
      <c r="J349" s="196"/>
      <c r="K349" s="195">
        <f>ROUND(P349*H349,2)</f>
        <v>0</v>
      </c>
      <c r="L349" s="192" t="s">
        <v>50</v>
      </c>
      <c r="M349" s="197"/>
      <c r="N349" s="278" t="s">
        <v>50</v>
      </c>
      <c r="O349" s="164" t="s">
        <v>85</v>
      </c>
      <c r="P349" s="270">
        <f>I349+J349</f>
        <v>0</v>
      </c>
      <c r="Q349" s="270">
        <f>ROUND(I349*H349,2)</f>
        <v>0</v>
      </c>
      <c r="R349" s="270">
        <f>ROUND(J349*H349,2)</f>
        <v>0</v>
      </c>
      <c r="T349" s="165">
        <f>S349*H349</f>
        <v>0</v>
      </c>
      <c r="U349" s="165">
        <v>0</v>
      </c>
      <c r="V349" s="165">
        <f>U349*H349</f>
        <v>0</v>
      </c>
      <c r="W349" s="165">
        <v>0</v>
      </c>
      <c r="X349" s="166">
        <f>W349*H349</f>
        <v>0</v>
      </c>
      <c r="AR349" s="167" t="s">
        <v>213</v>
      </c>
      <c r="AT349" s="167" t="s">
        <v>214</v>
      </c>
      <c r="AU349" s="167" t="s">
        <v>40</v>
      </c>
      <c r="AY349" s="37" t="s">
        <v>164</v>
      </c>
      <c r="BE349" s="168">
        <f>IF(O349="základní",K349,0)</f>
        <v>0</v>
      </c>
      <c r="BF349" s="168">
        <f>IF(O349="snížená",K349,0)</f>
        <v>0</v>
      </c>
      <c r="BG349" s="168">
        <f>IF(O349="zákl. přenesená",K349,0)</f>
        <v>0</v>
      </c>
      <c r="BH349" s="168">
        <f>IF(O349="sníž. přenesená",K349,0)</f>
        <v>0</v>
      </c>
      <c r="BI349" s="168">
        <f>IF(O349="nulová",K349,0)</f>
        <v>0</v>
      </c>
      <c r="BJ349" s="37" t="s">
        <v>40</v>
      </c>
      <c r="BK349" s="168">
        <f>ROUND(P349*H349,2)</f>
        <v>0</v>
      </c>
      <c r="BL349" s="37" t="s">
        <v>37</v>
      </c>
      <c r="BM349" s="167" t="s">
        <v>1374</v>
      </c>
    </row>
    <row r="350" spans="2:65" s="50" customFormat="1">
      <c r="B350" s="49"/>
      <c r="D350" s="171" t="s">
        <v>755</v>
      </c>
      <c r="F350" s="271" t="s">
        <v>1373</v>
      </c>
      <c r="I350" s="272"/>
      <c r="J350" s="272"/>
      <c r="M350" s="49"/>
      <c r="N350" s="279"/>
      <c r="O350" s="280"/>
      <c r="P350" s="280"/>
      <c r="Q350" s="280"/>
      <c r="R350" s="280"/>
      <c r="S350" s="280"/>
      <c r="T350" s="280"/>
      <c r="U350" s="280"/>
      <c r="V350" s="280"/>
      <c r="W350" s="280"/>
      <c r="X350" s="281"/>
      <c r="AT350" s="37" t="s">
        <v>755</v>
      </c>
      <c r="AU350" s="37" t="s">
        <v>40</v>
      </c>
    </row>
    <row r="351" spans="2:65" s="50" customFormat="1" ht="6.95" customHeight="1">
      <c r="B351" s="63"/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49"/>
    </row>
  </sheetData>
  <sheetProtection algorithmName="SHA-512" hashValue="yFV6kUr8OuTlVz95isNQHjz3sfVe/1HO5QRLocp5RYOu9GLxi5+jKtBacITXGRyTDNaMHKEBgBA0ZdDtf9ufxw==" saltValue="naA5OLvRm2IlMn75BGt7T/hgqanIrxkKf0z2wLsvA6kvsw+6rVBK1+oMAaITo6M2nVbzob0sBz1N4L/xgWVUWQ==" spinCount="100000" sheet="1" objects="1" scenarios="1" formatColumns="0" formatRows="0" autoFilter="0"/>
  <autoFilter ref="C133:L350" xr:uid="{00000000-0009-0000-0000-000005000000}"/>
  <mergeCells count="9">
    <mergeCell ref="E87:H87"/>
    <mergeCell ref="E124:H124"/>
    <mergeCell ref="E126:H126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402D-DE71-4933-9BA9-F60A502420F6}">
  <sheetPr>
    <pageSetUpPr fitToPage="1"/>
  </sheetPr>
  <dimension ref="B2:BM158"/>
  <sheetViews>
    <sheetView showGridLines="0" topLeftCell="A113" workbookViewId="0">
      <selection activeCell="AK30" sqref="AK30:AO30"/>
    </sheetView>
  </sheetViews>
  <sheetFormatPr defaultRowHeight="11.25"/>
  <cols>
    <col min="1" max="1" width="7.140625" style="36" customWidth="1"/>
    <col min="2" max="2" width="1" style="36" customWidth="1"/>
    <col min="3" max="3" width="3.5703125" style="36" customWidth="1"/>
    <col min="4" max="4" width="3.7109375" style="36" customWidth="1"/>
    <col min="5" max="5" width="14.7109375" style="36" customWidth="1"/>
    <col min="6" max="6" width="86.42578125" style="36" customWidth="1"/>
    <col min="7" max="7" width="6.42578125" style="36" customWidth="1"/>
    <col min="8" max="8" width="12" style="36" customWidth="1"/>
    <col min="9" max="9" width="13.5703125" style="36" customWidth="1"/>
    <col min="10" max="11" width="19.140625" style="36" customWidth="1"/>
    <col min="12" max="12" width="13.28515625" style="36" customWidth="1"/>
    <col min="13" max="13" width="8" style="36" customWidth="1"/>
    <col min="14" max="14" width="9.28515625" style="36" hidden="1" customWidth="1"/>
    <col min="15" max="15" width="9.140625" style="36"/>
    <col min="16" max="24" width="12.140625" style="36" hidden="1" customWidth="1"/>
    <col min="25" max="25" width="10.5703125" style="36" hidden="1" customWidth="1"/>
    <col min="26" max="26" width="14" style="36" customWidth="1"/>
    <col min="27" max="27" width="10.5703125" style="36" customWidth="1"/>
    <col min="28" max="28" width="12.85546875" style="36" customWidth="1"/>
    <col min="29" max="29" width="9.42578125" style="36" customWidth="1"/>
    <col min="30" max="30" width="12.85546875" style="36" customWidth="1"/>
    <col min="31" max="31" width="14" style="36" customWidth="1"/>
    <col min="32" max="16384" width="9.140625" style="36"/>
  </cols>
  <sheetData>
    <row r="2" spans="2:56" ht="36.950000000000003" customHeight="1"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T2" s="37" t="s">
        <v>743</v>
      </c>
      <c r="AZ2" s="282" t="s">
        <v>1375</v>
      </c>
      <c r="BA2" s="282" t="s">
        <v>1376</v>
      </c>
      <c r="BB2" s="282" t="s">
        <v>33</v>
      </c>
      <c r="BC2" s="282" t="s">
        <v>779</v>
      </c>
      <c r="BD2" s="282" t="s">
        <v>39</v>
      </c>
    </row>
    <row r="3" spans="2:56" ht="6.95" customHeight="1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AT3" s="37" t="s">
        <v>38</v>
      </c>
      <c r="AZ3" s="282" t="s">
        <v>1377</v>
      </c>
      <c r="BA3" s="282" t="s">
        <v>35</v>
      </c>
      <c r="BB3" s="282" t="s">
        <v>33</v>
      </c>
      <c r="BC3" s="282" t="s">
        <v>777</v>
      </c>
      <c r="BD3" s="282" t="s">
        <v>39</v>
      </c>
    </row>
    <row r="4" spans="2:56" ht="24.95" customHeight="1">
      <c r="B4" s="40"/>
      <c r="D4" s="41" t="s">
        <v>128</v>
      </c>
      <c r="M4" s="40"/>
      <c r="N4" s="107" t="s">
        <v>59</v>
      </c>
      <c r="AT4" s="37" t="s">
        <v>53</v>
      </c>
    </row>
    <row r="5" spans="2:56" ht="6.95" customHeight="1">
      <c r="B5" s="40"/>
      <c r="M5" s="40"/>
    </row>
    <row r="6" spans="2:56" ht="12" customHeight="1">
      <c r="B6" s="40"/>
      <c r="D6" s="46" t="s">
        <v>63</v>
      </c>
      <c r="M6" s="40"/>
    </row>
    <row r="7" spans="2:56" ht="16.5" customHeight="1">
      <c r="B7" s="40"/>
      <c r="E7" s="353" t="str">
        <f>'Rekapitulace komunik+VO AmPark'!K6</f>
        <v>Zelená infrastruktura 2 - městské parky - Americký park</v>
      </c>
      <c r="F7" s="354"/>
      <c r="G7" s="354"/>
      <c r="H7" s="354"/>
      <c r="M7" s="40"/>
    </row>
    <row r="8" spans="2:56" s="50" customFormat="1" ht="12" customHeight="1">
      <c r="B8" s="49"/>
      <c r="D8" s="46" t="s">
        <v>129</v>
      </c>
      <c r="M8" s="49"/>
    </row>
    <row r="9" spans="2:56" s="50" customFormat="1" ht="16.5" customHeight="1">
      <c r="B9" s="49"/>
      <c r="E9" s="336" t="s">
        <v>1378</v>
      </c>
      <c r="F9" s="352"/>
      <c r="G9" s="352"/>
      <c r="H9" s="352"/>
      <c r="M9" s="49"/>
    </row>
    <row r="10" spans="2:56" s="50" customFormat="1">
      <c r="B10" s="49"/>
      <c r="M10" s="49"/>
    </row>
    <row r="11" spans="2:56" s="50" customFormat="1" ht="12" customHeight="1">
      <c r="B11" s="49"/>
      <c r="D11" s="46" t="s">
        <v>65</v>
      </c>
      <c r="F11" s="44" t="s">
        <v>50</v>
      </c>
      <c r="I11" s="46" t="s">
        <v>66</v>
      </c>
      <c r="J11" s="44" t="s">
        <v>50</v>
      </c>
      <c r="M11" s="49"/>
    </row>
    <row r="12" spans="2:56" s="50" customFormat="1" ht="12" customHeight="1">
      <c r="B12" s="49"/>
      <c r="D12" s="46" t="s">
        <v>67</v>
      </c>
      <c r="F12" s="44" t="s">
        <v>36</v>
      </c>
      <c r="I12" s="46" t="s">
        <v>3</v>
      </c>
      <c r="J12" s="73" t="str">
        <f>'Rekapitulace komunik+VO AmPark'!AN8</f>
        <v>28. 5. 2024</v>
      </c>
      <c r="M12" s="49"/>
    </row>
    <row r="13" spans="2:56" s="50" customFormat="1" ht="10.9" customHeight="1">
      <c r="B13" s="49"/>
      <c r="M13" s="49"/>
    </row>
    <row r="14" spans="2:56" s="50" customFormat="1" ht="12" customHeight="1">
      <c r="B14" s="49"/>
      <c r="D14" s="46" t="s">
        <v>70</v>
      </c>
      <c r="I14" s="46" t="s">
        <v>71</v>
      </c>
      <c r="J14" s="44" t="s">
        <v>718</v>
      </c>
      <c r="M14" s="49"/>
    </row>
    <row r="15" spans="2:56" s="50" customFormat="1" ht="18" customHeight="1">
      <c r="B15" s="49"/>
      <c r="E15" s="44" t="s">
        <v>719</v>
      </c>
      <c r="I15" s="46" t="s">
        <v>73</v>
      </c>
      <c r="J15" s="44" t="s">
        <v>50</v>
      </c>
      <c r="M15" s="49"/>
    </row>
    <row r="16" spans="2:56" s="50" customFormat="1" ht="6.95" customHeight="1">
      <c r="B16" s="49"/>
      <c r="M16" s="49"/>
    </row>
    <row r="17" spans="2:13" s="50" customFormat="1" ht="12" customHeight="1">
      <c r="B17" s="49"/>
      <c r="D17" s="46" t="s">
        <v>720</v>
      </c>
      <c r="I17" s="46" t="s">
        <v>71</v>
      </c>
      <c r="J17" s="257" t="str">
        <f>'Rekapitulace komunik+VO AmPark'!AN13</f>
        <v>Vyplň údaj</v>
      </c>
      <c r="M17" s="49"/>
    </row>
    <row r="18" spans="2:13" s="50" customFormat="1" ht="18" customHeight="1">
      <c r="B18" s="49"/>
      <c r="E18" s="371" t="str">
        <f>'Rekapitulace komunik+VO AmPark'!E14</f>
        <v>Vyplň údaj</v>
      </c>
      <c r="F18" s="347"/>
      <c r="G18" s="347"/>
      <c r="H18" s="347"/>
      <c r="I18" s="46" t="s">
        <v>73</v>
      </c>
      <c r="J18" s="257" t="str">
        <f>'Rekapitulace komunik+VO AmPark'!AN14</f>
        <v>Vyplň údaj</v>
      </c>
      <c r="M18" s="49"/>
    </row>
    <row r="19" spans="2:13" s="50" customFormat="1" ht="6.95" customHeight="1">
      <c r="B19" s="49"/>
      <c r="M19" s="49"/>
    </row>
    <row r="20" spans="2:13" s="50" customFormat="1" ht="12" customHeight="1">
      <c r="B20" s="49"/>
      <c r="D20" s="46" t="s">
        <v>75</v>
      </c>
      <c r="I20" s="46" t="s">
        <v>71</v>
      </c>
      <c r="J20" s="44" t="s">
        <v>722</v>
      </c>
      <c r="M20" s="49"/>
    </row>
    <row r="21" spans="2:13" s="50" customFormat="1" ht="18" customHeight="1">
      <c r="B21" s="49"/>
      <c r="E21" s="44" t="s">
        <v>723</v>
      </c>
      <c r="I21" s="46" t="s">
        <v>73</v>
      </c>
      <c r="J21" s="44" t="s">
        <v>50</v>
      </c>
      <c r="M21" s="49"/>
    </row>
    <row r="22" spans="2:13" s="50" customFormat="1" ht="6.95" customHeight="1">
      <c r="B22" s="49"/>
      <c r="M22" s="49"/>
    </row>
    <row r="23" spans="2:13" s="50" customFormat="1" ht="12" customHeight="1">
      <c r="B23" s="49"/>
      <c r="D23" s="46" t="s">
        <v>78</v>
      </c>
      <c r="I23" s="46" t="s">
        <v>71</v>
      </c>
      <c r="J23" s="44" t="s">
        <v>724</v>
      </c>
      <c r="M23" s="49"/>
    </row>
    <row r="24" spans="2:13" s="50" customFormat="1" ht="18" customHeight="1">
      <c r="B24" s="49"/>
      <c r="E24" s="44" t="s">
        <v>725</v>
      </c>
      <c r="I24" s="46" t="s">
        <v>73</v>
      </c>
      <c r="J24" s="44" t="s">
        <v>50</v>
      </c>
      <c r="M24" s="49"/>
    </row>
    <row r="25" spans="2:13" s="50" customFormat="1" ht="6.95" customHeight="1">
      <c r="B25" s="49"/>
      <c r="M25" s="49"/>
    </row>
    <row r="26" spans="2:13" s="50" customFormat="1" ht="12" customHeight="1">
      <c r="B26" s="49"/>
      <c r="D26" s="46" t="s">
        <v>80</v>
      </c>
      <c r="M26" s="49"/>
    </row>
    <row r="27" spans="2:13" s="109" customFormat="1" ht="16.5" customHeight="1">
      <c r="B27" s="108"/>
      <c r="E27" s="349" t="s">
        <v>50</v>
      </c>
      <c r="F27" s="349"/>
      <c r="G27" s="349"/>
      <c r="H27" s="349"/>
      <c r="M27" s="108"/>
    </row>
    <row r="28" spans="2:13" s="50" customFormat="1" ht="6.95" customHeight="1">
      <c r="B28" s="49"/>
      <c r="M28" s="49"/>
    </row>
    <row r="29" spans="2:13" s="50" customFormat="1" ht="6.95" customHeight="1">
      <c r="B29" s="49"/>
      <c r="D29" s="74"/>
      <c r="E29" s="74"/>
      <c r="F29" s="74"/>
      <c r="G29" s="74"/>
      <c r="H29" s="74"/>
      <c r="I29" s="74"/>
      <c r="J29" s="74"/>
      <c r="K29" s="74"/>
      <c r="L29" s="74"/>
      <c r="M29" s="49"/>
    </row>
    <row r="30" spans="2:13" s="50" customFormat="1" ht="12.75">
      <c r="B30" s="49"/>
      <c r="E30" s="46" t="s">
        <v>745</v>
      </c>
      <c r="K30" s="111">
        <f>I96</f>
        <v>0</v>
      </c>
      <c r="M30" s="49"/>
    </row>
    <row r="31" spans="2:13" s="50" customFormat="1" ht="12.75">
      <c r="B31" s="49"/>
      <c r="E31" s="46" t="s">
        <v>645</v>
      </c>
      <c r="K31" s="111">
        <f>J96</f>
        <v>0</v>
      </c>
      <c r="M31" s="49"/>
    </row>
    <row r="32" spans="2:13" s="50" customFormat="1" ht="25.35" customHeight="1">
      <c r="B32" s="49"/>
      <c r="D32" s="110" t="s">
        <v>81</v>
      </c>
      <c r="K32" s="88">
        <f>ROUND(K121, 2)</f>
        <v>0</v>
      </c>
      <c r="M32" s="49"/>
    </row>
    <row r="33" spans="2:13" s="50" customFormat="1" ht="6.95" customHeight="1">
      <c r="B33" s="49"/>
      <c r="D33" s="74"/>
      <c r="E33" s="74"/>
      <c r="F33" s="74"/>
      <c r="G33" s="74"/>
      <c r="H33" s="74"/>
      <c r="I33" s="74"/>
      <c r="J33" s="74"/>
      <c r="K33" s="74"/>
      <c r="L33" s="74"/>
      <c r="M33" s="49"/>
    </row>
    <row r="34" spans="2:13" s="50" customFormat="1" ht="14.45" customHeight="1">
      <c r="B34" s="49"/>
      <c r="F34" s="53" t="s">
        <v>83</v>
      </c>
      <c r="I34" s="53" t="s">
        <v>82</v>
      </c>
      <c r="K34" s="53" t="s">
        <v>84</v>
      </c>
      <c r="M34" s="49"/>
    </row>
    <row r="35" spans="2:13" s="50" customFormat="1" ht="14.45" customHeight="1">
      <c r="B35" s="49"/>
      <c r="D35" s="76" t="s">
        <v>29</v>
      </c>
      <c r="E35" s="46" t="s">
        <v>85</v>
      </c>
      <c r="F35" s="111">
        <f>ROUND((SUM(BE121:BE157)),  2)</f>
        <v>0</v>
      </c>
      <c r="I35" s="112">
        <v>0.21</v>
      </c>
      <c r="K35" s="111">
        <f>ROUND(((SUM(BE121:BE157))*I35),  2)</f>
        <v>0</v>
      </c>
      <c r="M35" s="49"/>
    </row>
    <row r="36" spans="2:13" s="50" customFormat="1" ht="14.45" customHeight="1">
      <c r="B36" s="49"/>
      <c r="E36" s="46" t="s">
        <v>86</v>
      </c>
      <c r="F36" s="111">
        <f>ROUND((SUM(BF121:BF157)),  2)</f>
        <v>0</v>
      </c>
      <c r="I36" s="112">
        <v>0.12</v>
      </c>
      <c r="K36" s="111">
        <f>ROUND(((SUM(BF121:BF157))*I36),  2)</f>
        <v>0</v>
      </c>
      <c r="M36" s="49"/>
    </row>
    <row r="37" spans="2:13" s="50" customFormat="1" ht="14.45" hidden="1" customHeight="1">
      <c r="B37" s="49"/>
      <c r="E37" s="46" t="s">
        <v>87</v>
      </c>
      <c r="F37" s="111">
        <f>ROUND((SUM(BG121:BG157)),  2)</f>
        <v>0</v>
      </c>
      <c r="I37" s="112">
        <v>0.21</v>
      </c>
      <c r="K37" s="111">
        <f>0</f>
        <v>0</v>
      </c>
      <c r="M37" s="49"/>
    </row>
    <row r="38" spans="2:13" s="50" customFormat="1" ht="14.45" hidden="1" customHeight="1">
      <c r="B38" s="49"/>
      <c r="E38" s="46" t="s">
        <v>88</v>
      </c>
      <c r="F38" s="111">
        <f>ROUND((SUM(BH121:BH157)),  2)</f>
        <v>0</v>
      </c>
      <c r="I38" s="112">
        <v>0.12</v>
      </c>
      <c r="K38" s="111">
        <f>0</f>
        <v>0</v>
      </c>
      <c r="M38" s="49"/>
    </row>
    <row r="39" spans="2:13" s="50" customFormat="1" ht="14.45" hidden="1" customHeight="1">
      <c r="B39" s="49"/>
      <c r="E39" s="46" t="s">
        <v>89</v>
      </c>
      <c r="F39" s="111">
        <f>ROUND((SUM(BI121:BI157)),  2)</f>
        <v>0</v>
      </c>
      <c r="I39" s="112">
        <v>0</v>
      </c>
      <c r="K39" s="111">
        <f>0</f>
        <v>0</v>
      </c>
      <c r="M39" s="49"/>
    </row>
    <row r="40" spans="2:13" s="50" customFormat="1" ht="6.95" customHeight="1">
      <c r="B40" s="49"/>
      <c r="M40" s="49"/>
    </row>
    <row r="41" spans="2:13" s="50" customFormat="1" ht="25.35" customHeight="1">
      <c r="B41" s="49"/>
      <c r="C41" s="113"/>
      <c r="D41" s="114" t="s">
        <v>90</v>
      </c>
      <c r="E41" s="78"/>
      <c r="F41" s="78"/>
      <c r="G41" s="115" t="s">
        <v>91</v>
      </c>
      <c r="H41" s="116" t="s">
        <v>92</v>
      </c>
      <c r="I41" s="78"/>
      <c r="J41" s="78"/>
      <c r="K41" s="117">
        <f>SUM(K32:K39)</f>
        <v>0</v>
      </c>
      <c r="L41" s="118"/>
      <c r="M41" s="49"/>
    </row>
    <row r="42" spans="2:13" s="50" customFormat="1" ht="14.45" customHeight="1">
      <c r="B42" s="49"/>
      <c r="M42" s="49"/>
    </row>
    <row r="43" spans="2:13" ht="14.45" customHeight="1">
      <c r="B43" s="40"/>
      <c r="M43" s="40"/>
    </row>
    <row r="44" spans="2:13" ht="14.45" customHeight="1">
      <c r="B44" s="40"/>
      <c r="M44" s="40"/>
    </row>
    <row r="45" spans="2:13" ht="14.45" customHeight="1">
      <c r="B45" s="40"/>
      <c r="M45" s="40"/>
    </row>
    <row r="46" spans="2:13" ht="14.45" customHeight="1">
      <c r="B46" s="40"/>
      <c r="M46" s="40"/>
    </row>
    <row r="47" spans="2:13" ht="14.45" customHeight="1">
      <c r="B47" s="40"/>
      <c r="M47" s="40"/>
    </row>
    <row r="48" spans="2:13" ht="14.45" customHeight="1">
      <c r="B48" s="40"/>
      <c r="M48" s="40"/>
    </row>
    <row r="49" spans="2:13" ht="14.45" customHeight="1">
      <c r="B49" s="40"/>
      <c r="M49" s="40"/>
    </row>
    <row r="50" spans="2:13" s="50" customFormat="1" ht="14.45" customHeight="1">
      <c r="B50" s="49"/>
      <c r="D50" s="60" t="s">
        <v>93</v>
      </c>
      <c r="E50" s="61"/>
      <c r="F50" s="61"/>
      <c r="G50" s="60" t="s">
        <v>94</v>
      </c>
      <c r="H50" s="61"/>
      <c r="I50" s="61"/>
      <c r="J50" s="61"/>
      <c r="K50" s="61"/>
      <c r="L50" s="61"/>
      <c r="M50" s="49"/>
    </row>
    <row r="51" spans="2:13">
      <c r="B51" s="40"/>
      <c r="M51" s="40"/>
    </row>
    <row r="52" spans="2:13">
      <c r="B52" s="40"/>
      <c r="M52" s="40"/>
    </row>
    <row r="53" spans="2:13">
      <c r="B53" s="40"/>
      <c r="M53" s="40"/>
    </row>
    <row r="54" spans="2:13">
      <c r="B54" s="40"/>
      <c r="M54" s="40"/>
    </row>
    <row r="55" spans="2:13">
      <c r="B55" s="40"/>
      <c r="M55" s="40"/>
    </row>
    <row r="56" spans="2:13">
      <c r="B56" s="40"/>
      <c r="M56" s="40"/>
    </row>
    <row r="57" spans="2:13">
      <c r="B57" s="40"/>
      <c r="M57" s="40"/>
    </row>
    <row r="58" spans="2:13">
      <c r="B58" s="40"/>
      <c r="M58" s="40"/>
    </row>
    <row r="59" spans="2:13">
      <c r="B59" s="40"/>
      <c r="M59" s="40"/>
    </row>
    <row r="60" spans="2:13">
      <c r="B60" s="40"/>
      <c r="M60" s="40"/>
    </row>
    <row r="61" spans="2:13" s="50" customFormat="1" ht="12.75">
      <c r="B61" s="49"/>
      <c r="D61" s="62" t="s">
        <v>95</v>
      </c>
      <c r="E61" s="52"/>
      <c r="F61" s="119" t="s">
        <v>96</v>
      </c>
      <c r="G61" s="62" t="s">
        <v>95</v>
      </c>
      <c r="H61" s="52"/>
      <c r="I61" s="52"/>
      <c r="J61" s="120" t="s">
        <v>96</v>
      </c>
      <c r="K61" s="52"/>
      <c r="L61" s="52"/>
      <c r="M61" s="49"/>
    </row>
    <row r="62" spans="2:13">
      <c r="B62" s="40"/>
      <c r="M62" s="40"/>
    </row>
    <row r="63" spans="2:13">
      <c r="B63" s="40"/>
      <c r="M63" s="40"/>
    </row>
    <row r="64" spans="2:13">
      <c r="B64" s="40"/>
      <c r="M64" s="40"/>
    </row>
    <row r="65" spans="2:13" s="50" customFormat="1" ht="12.75">
      <c r="B65" s="49"/>
      <c r="D65" s="60" t="s">
        <v>97</v>
      </c>
      <c r="E65" s="61"/>
      <c r="F65" s="61"/>
      <c r="G65" s="60" t="s">
        <v>726</v>
      </c>
      <c r="H65" s="61"/>
      <c r="I65" s="61"/>
      <c r="J65" s="61"/>
      <c r="K65" s="61"/>
      <c r="L65" s="61"/>
      <c r="M65" s="49"/>
    </row>
    <row r="66" spans="2:13">
      <c r="B66" s="40"/>
      <c r="M66" s="40"/>
    </row>
    <row r="67" spans="2:13">
      <c r="B67" s="40"/>
      <c r="M67" s="40"/>
    </row>
    <row r="68" spans="2:13">
      <c r="B68" s="40"/>
      <c r="M68" s="40"/>
    </row>
    <row r="69" spans="2:13">
      <c r="B69" s="40"/>
      <c r="M69" s="40"/>
    </row>
    <row r="70" spans="2:13">
      <c r="B70" s="40"/>
      <c r="M70" s="40"/>
    </row>
    <row r="71" spans="2:13">
      <c r="B71" s="40"/>
      <c r="M71" s="40"/>
    </row>
    <row r="72" spans="2:13">
      <c r="B72" s="40"/>
      <c r="M72" s="40"/>
    </row>
    <row r="73" spans="2:13">
      <c r="B73" s="40"/>
      <c r="M73" s="40"/>
    </row>
    <row r="74" spans="2:13">
      <c r="B74" s="40"/>
      <c r="M74" s="40"/>
    </row>
    <row r="75" spans="2:13">
      <c r="B75" s="40"/>
      <c r="M75" s="40"/>
    </row>
    <row r="76" spans="2:13" s="50" customFormat="1" ht="12.75">
      <c r="B76" s="49"/>
      <c r="D76" s="62" t="s">
        <v>95</v>
      </c>
      <c r="E76" s="52"/>
      <c r="F76" s="119" t="s">
        <v>96</v>
      </c>
      <c r="G76" s="62" t="s">
        <v>95</v>
      </c>
      <c r="H76" s="52"/>
      <c r="I76" s="52"/>
      <c r="J76" s="120" t="s">
        <v>96</v>
      </c>
      <c r="K76" s="52"/>
      <c r="L76" s="52"/>
      <c r="M76" s="49"/>
    </row>
    <row r="77" spans="2:13" s="50" customFormat="1" ht="14.45" customHeight="1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49"/>
    </row>
    <row r="81" spans="2:47" s="50" customFormat="1" ht="6.95" customHeight="1"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49"/>
    </row>
    <row r="82" spans="2:47" s="50" customFormat="1" ht="24.95" customHeight="1">
      <c r="B82" s="49"/>
      <c r="C82" s="41" t="s">
        <v>131</v>
      </c>
      <c r="M82" s="49"/>
    </row>
    <row r="83" spans="2:47" s="50" customFormat="1" ht="6.95" customHeight="1">
      <c r="B83" s="49"/>
      <c r="M83" s="49"/>
    </row>
    <row r="84" spans="2:47" s="50" customFormat="1" ht="12" customHeight="1">
      <c r="B84" s="49"/>
      <c r="C84" s="46" t="s">
        <v>63</v>
      </c>
      <c r="M84" s="49"/>
    </row>
    <row r="85" spans="2:47" s="50" customFormat="1" ht="16.5" customHeight="1">
      <c r="B85" s="49"/>
      <c r="E85" s="353" t="str">
        <f>E7</f>
        <v>Zelená infrastruktura 2 - městské parky - Americký park</v>
      </c>
      <c r="F85" s="354"/>
      <c r="G85" s="354"/>
      <c r="H85" s="354"/>
      <c r="M85" s="49"/>
    </row>
    <row r="86" spans="2:47" s="50" customFormat="1" ht="12" customHeight="1">
      <c r="B86" s="49"/>
      <c r="C86" s="46" t="s">
        <v>129</v>
      </c>
      <c r="M86" s="49"/>
    </row>
    <row r="87" spans="2:47" s="50" customFormat="1" ht="16.5" customHeight="1">
      <c r="B87" s="49"/>
      <c r="E87" s="336" t="str">
        <f>E9</f>
        <v>SO 05 - Úprava území</v>
      </c>
      <c r="F87" s="352"/>
      <c r="G87" s="352"/>
      <c r="H87" s="352"/>
      <c r="M87" s="49"/>
    </row>
    <row r="88" spans="2:47" s="50" customFormat="1" ht="6.95" customHeight="1">
      <c r="B88" s="49"/>
      <c r="M88" s="49"/>
    </row>
    <row r="89" spans="2:47" s="50" customFormat="1" ht="12" customHeight="1">
      <c r="B89" s="49"/>
      <c r="C89" s="46" t="s">
        <v>67</v>
      </c>
      <c r="F89" s="44" t="str">
        <f>F12</f>
        <v>Holešov</v>
      </c>
      <c r="I89" s="46" t="s">
        <v>3</v>
      </c>
      <c r="J89" s="73" t="str">
        <f>IF(J12="","",J12)</f>
        <v>28. 5. 2024</v>
      </c>
      <c r="M89" s="49"/>
    </row>
    <row r="90" spans="2:47" s="50" customFormat="1" ht="6.95" customHeight="1">
      <c r="B90" s="49"/>
      <c r="M90" s="49"/>
    </row>
    <row r="91" spans="2:47" s="50" customFormat="1" ht="25.7" customHeight="1">
      <c r="B91" s="49"/>
      <c r="C91" s="46" t="s">
        <v>70</v>
      </c>
      <c r="F91" s="44" t="str">
        <f>E15</f>
        <v>Město Holešov, Masarykova 628, 769 01 Holešov</v>
      </c>
      <c r="I91" s="46" t="s">
        <v>75</v>
      </c>
      <c r="J91" s="47" t="str">
        <f>E21</f>
        <v>Atregia s.r.o., Vážného 10</v>
      </c>
      <c r="M91" s="49"/>
    </row>
    <row r="92" spans="2:47" s="50" customFormat="1" ht="15.2" customHeight="1">
      <c r="B92" s="49"/>
      <c r="C92" s="46" t="s">
        <v>720</v>
      </c>
      <c r="F92" s="44" t="str">
        <f>IF(E18="","",E18)</f>
        <v>Vyplň údaj</v>
      </c>
      <c r="I92" s="46" t="s">
        <v>78</v>
      </c>
      <c r="J92" s="47" t="str">
        <f>E24</f>
        <v>Lukáš Novák</v>
      </c>
      <c r="M92" s="49"/>
    </row>
    <row r="93" spans="2:47" s="50" customFormat="1" ht="10.35" customHeight="1">
      <c r="B93" s="49"/>
      <c r="M93" s="49"/>
    </row>
    <row r="94" spans="2:47" s="50" customFormat="1" ht="29.25" customHeight="1">
      <c r="B94" s="49"/>
      <c r="C94" s="121" t="s">
        <v>132</v>
      </c>
      <c r="D94" s="113"/>
      <c r="E94" s="113"/>
      <c r="F94" s="113"/>
      <c r="G94" s="113"/>
      <c r="H94" s="113"/>
      <c r="I94" s="122" t="s">
        <v>746</v>
      </c>
      <c r="J94" s="122" t="s">
        <v>747</v>
      </c>
      <c r="K94" s="122" t="s">
        <v>133</v>
      </c>
      <c r="L94" s="113"/>
      <c r="M94" s="49"/>
    </row>
    <row r="95" spans="2:47" s="50" customFormat="1" ht="10.35" customHeight="1">
      <c r="B95" s="49"/>
      <c r="M95" s="49"/>
    </row>
    <row r="96" spans="2:47" s="50" customFormat="1" ht="22.9" customHeight="1">
      <c r="B96" s="49"/>
      <c r="C96" s="123" t="s">
        <v>134</v>
      </c>
      <c r="I96" s="88">
        <f t="shared" ref="I96:J99" si="0">Q121</f>
        <v>0</v>
      </c>
      <c r="J96" s="88">
        <f t="shared" si="0"/>
        <v>0</v>
      </c>
      <c r="K96" s="88">
        <f>K121</f>
        <v>0</v>
      </c>
      <c r="M96" s="49"/>
      <c r="AU96" s="37" t="s">
        <v>135</v>
      </c>
    </row>
    <row r="97" spans="2:13" s="125" customFormat="1" ht="24.95" customHeight="1">
      <c r="B97" s="124"/>
      <c r="D97" s="126" t="s">
        <v>136</v>
      </c>
      <c r="E97" s="127"/>
      <c r="F97" s="127"/>
      <c r="G97" s="127"/>
      <c r="H97" s="127"/>
      <c r="I97" s="128">
        <f t="shared" si="0"/>
        <v>0</v>
      </c>
      <c r="J97" s="128">
        <f t="shared" si="0"/>
        <v>0</v>
      </c>
      <c r="K97" s="128">
        <f>K122</f>
        <v>0</v>
      </c>
      <c r="M97" s="124"/>
    </row>
    <row r="98" spans="2:13" s="130" customFormat="1" ht="19.899999999999999" customHeight="1">
      <c r="B98" s="129"/>
      <c r="D98" s="131" t="s">
        <v>1379</v>
      </c>
      <c r="E98" s="132"/>
      <c r="F98" s="132"/>
      <c r="G98" s="132"/>
      <c r="H98" s="132"/>
      <c r="I98" s="133">
        <f t="shared" si="0"/>
        <v>0</v>
      </c>
      <c r="J98" s="133">
        <f t="shared" si="0"/>
        <v>0</v>
      </c>
      <c r="K98" s="133">
        <f>K123</f>
        <v>0</v>
      </c>
      <c r="M98" s="129"/>
    </row>
    <row r="99" spans="2:13" s="130" customFormat="1" ht="14.85" customHeight="1">
      <c r="B99" s="129"/>
      <c r="D99" s="131" t="s">
        <v>1380</v>
      </c>
      <c r="E99" s="132"/>
      <c r="F99" s="132"/>
      <c r="G99" s="132"/>
      <c r="H99" s="132"/>
      <c r="I99" s="133">
        <f t="shared" si="0"/>
        <v>0</v>
      </c>
      <c r="J99" s="133">
        <f t="shared" si="0"/>
        <v>0</v>
      </c>
      <c r="K99" s="133">
        <f>K124</f>
        <v>0</v>
      </c>
      <c r="M99" s="129"/>
    </row>
    <row r="100" spans="2:13" s="130" customFormat="1" ht="14.85" customHeight="1">
      <c r="B100" s="129"/>
      <c r="D100" s="131" t="s">
        <v>1381</v>
      </c>
      <c r="E100" s="132"/>
      <c r="F100" s="132"/>
      <c r="G100" s="132"/>
      <c r="H100" s="132"/>
      <c r="I100" s="133">
        <f>Q137</f>
        <v>0</v>
      </c>
      <c r="J100" s="133">
        <f>R137</f>
        <v>0</v>
      </c>
      <c r="K100" s="133">
        <f>K137</f>
        <v>0</v>
      </c>
      <c r="M100" s="129"/>
    </row>
    <row r="101" spans="2:13" s="130" customFormat="1" ht="19.899999999999999" customHeight="1">
      <c r="B101" s="129"/>
      <c r="D101" s="131" t="s">
        <v>148</v>
      </c>
      <c r="E101" s="132"/>
      <c r="F101" s="132"/>
      <c r="G101" s="132"/>
      <c r="H101" s="132"/>
      <c r="I101" s="133">
        <f>Q153</f>
        <v>0</v>
      </c>
      <c r="J101" s="133">
        <f>R153</f>
        <v>0</v>
      </c>
      <c r="K101" s="133">
        <f>K153</f>
        <v>0</v>
      </c>
      <c r="M101" s="129"/>
    </row>
    <row r="102" spans="2:13" s="50" customFormat="1" ht="21.75" customHeight="1">
      <c r="B102" s="49"/>
      <c r="M102" s="49"/>
    </row>
    <row r="103" spans="2:13" s="50" customFormat="1" ht="6.95" customHeight="1"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49"/>
    </row>
    <row r="107" spans="2:13" s="50" customFormat="1" ht="6.95" customHeight="1"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49"/>
    </row>
    <row r="108" spans="2:13" s="50" customFormat="1" ht="24.95" customHeight="1">
      <c r="B108" s="49"/>
      <c r="C108" s="41" t="s">
        <v>149</v>
      </c>
      <c r="M108" s="49"/>
    </row>
    <row r="109" spans="2:13" s="50" customFormat="1" ht="6.95" customHeight="1">
      <c r="B109" s="49"/>
      <c r="M109" s="49"/>
    </row>
    <row r="110" spans="2:13" s="50" customFormat="1" ht="12" customHeight="1">
      <c r="B110" s="49"/>
      <c r="C110" s="46" t="s">
        <v>63</v>
      </c>
      <c r="M110" s="49"/>
    </row>
    <row r="111" spans="2:13" s="50" customFormat="1" ht="16.5" customHeight="1">
      <c r="B111" s="49"/>
      <c r="E111" s="353" t="str">
        <f>E7</f>
        <v>Zelená infrastruktura 2 - městské parky - Americký park</v>
      </c>
      <c r="F111" s="354"/>
      <c r="G111" s="354"/>
      <c r="H111" s="354"/>
      <c r="M111" s="49"/>
    </row>
    <row r="112" spans="2:13" s="50" customFormat="1" ht="12" customHeight="1">
      <c r="B112" s="49"/>
      <c r="C112" s="46" t="s">
        <v>129</v>
      </c>
      <c r="M112" s="49"/>
    </row>
    <row r="113" spans="2:65" s="50" customFormat="1" ht="16.5" customHeight="1">
      <c r="B113" s="49"/>
      <c r="E113" s="336" t="str">
        <f>E9</f>
        <v>SO 05 - Úprava území</v>
      </c>
      <c r="F113" s="352"/>
      <c r="G113" s="352"/>
      <c r="H113" s="352"/>
      <c r="M113" s="49"/>
    </row>
    <row r="114" spans="2:65" s="50" customFormat="1" ht="6.95" customHeight="1">
      <c r="B114" s="49"/>
      <c r="M114" s="49"/>
    </row>
    <row r="115" spans="2:65" s="50" customFormat="1" ht="12" customHeight="1">
      <c r="B115" s="49"/>
      <c r="C115" s="46" t="s">
        <v>67</v>
      </c>
      <c r="F115" s="44" t="str">
        <f>F12</f>
        <v>Holešov</v>
      </c>
      <c r="I115" s="46" t="s">
        <v>3</v>
      </c>
      <c r="J115" s="73" t="str">
        <f>IF(J12="","",J12)</f>
        <v>28. 5. 2024</v>
      </c>
      <c r="M115" s="49"/>
    </row>
    <row r="116" spans="2:65" s="50" customFormat="1" ht="6.95" customHeight="1">
      <c r="B116" s="49"/>
      <c r="M116" s="49"/>
    </row>
    <row r="117" spans="2:65" s="50" customFormat="1" ht="25.7" customHeight="1">
      <c r="B117" s="49"/>
      <c r="C117" s="46" t="s">
        <v>70</v>
      </c>
      <c r="F117" s="44" t="str">
        <f>E15</f>
        <v>Město Holešov, Masarykova 628, 769 01 Holešov</v>
      </c>
      <c r="I117" s="46" t="s">
        <v>75</v>
      </c>
      <c r="J117" s="47" t="str">
        <f>E21</f>
        <v>Atregia s.r.o., Vážného 10</v>
      </c>
      <c r="M117" s="49"/>
    </row>
    <row r="118" spans="2:65" s="50" customFormat="1" ht="15.2" customHeight="1">
      <c r="B118" s="49"/>
      <c r="C118" s="46" t="s">
        <v>720</v>
      </c>
      <c r="F118" s="44" t="str">
        <f>IF(E18="","",E18)</f>
        <v>Vyplň údaj</v>
      </c>
      <c r="I118" s="46" t="s">
        <v>78</v>
      </c>
      <c r="J118" s="47" t="str">
        <f>E24</f>
        <v>Lukáš Novák</v>
      </c>
      <c r="M118" s="49"/>
    </row>
    <row r="119" spans="2:65" s="50" customFormat="1" ht="10.35" customHeight="1">
      <c r="B119" s="49"/>
      <c r="M119" s="49"/>
    </row>
    <row r="120" spans="2:65" s="139" customFormat="1" ht="29.25" customHeight="1">
      <c r="B120" s="134"/>
      <c r="C120" s="135" t="s">
        <v>150</v>
      </c>
      <c r="D120" s="136" t="s">
        <v>105</v>
      </c>
      <c r="E120" s="136" t="s">
        <v>101</v>
      </c>
      <c r="F120" s="136" t="s">
        <v>102</v>
      </c>
      <c r="G120" s="136" t="s">
        <v>151</v>
      </c>
      <c r="H120" s="136" t="s">
        <v>152</v>
      </c>
      <c r="I120" s="136" t="s">
        <v>748</v>
      </c>
      <c r="J120" s="136" t="s">
        <v>749</v>
      </c>
      <c r="K120" s="136" t="s">
        <v>133</v>
      </c>
      <c r="L120" s="137" t="s">
        <v>154</v>
      </c>
      <c r="M120" s="134"/>
      <c r="N120" s="80" t="s">
        <v>50</v>
      </c>
      <c r="O120" s="81" t="s">
        <v>29</v>
      </c>
      <c r="P120" s="81" t="s">
        <v>153</v>
      </c>
      <c r="Q120" s="81" t="s">
        <v>750</v>
      </c>
      <c r="R120" s="81" t="s">
        <v>751</v>
      </c>
      <c r="S120" s="81" t="s">
        <v>155</v>
      </c>
      <c r="T120" s="81" t="s">
        <v>156</v>
      </c>
      <c r="U120" s="81" t="s">
        <v>157</v>
      </c>
      <c r="V120" s="81" t="s">
        <v>158</v>
      </c>
      <c r="W120" s="81" t="s">
        <v>159</v>
      </c>
      <c r="X120" s="82" t="s">
        <v>160</v>
      </c>
    </row>
    <row r="121" spans="2:65" s="50" customFormat="1" ht="22.9" customHeight="1">
      <c r="B121" s="49"/>
      <c r="C121" s="86" t="s">
        <v>161</v>
      </c>
      <c r="K121" s="140">
        <f>BK121</f>
        <v>0</v>
      </c>
      <c r="M121" s="49"/>
      <c r="N121" s="83"/>
      <c r="O121" s="74"/>
      <c r="P121" s="74"/>
      <c r="Q121" s="265">
        <f>Q122</f>
        <v>0</v>
      </c>
      <c r="R121" s="265">
        <f>R122</f>
        <v>0</v>
      </c>
      <c r="S121" s="74"/>
      <c r="T121" s="141">
        <f>T122</f>
        <v>0</v>
      </c>
      <c r="U121" s="74"/>
      <c r="V121" s="141">
        <f>V122</f>
        <v>24.267582600000001</v>
      </c>
      <c r="W121" s="74"/>
      <c r="X121" s="142">
        <f>X122</f>
        <v>0</v>
      </c>
      <c r="AT121" s="37" t="s">
        <v>119</v>
      </c>
      <c r="AU121" s="37" t="s">
        <v>135</v>
      </c>
      <c r="BK121" s="143">
        <f>BK122</f>
        <v>0</v>
      </c>
    </row>
    <row r="122" spans="2:65" s="145" customFormat="1" ht="25.9" customHeight="1">
      <c r="B122" s="144"/>
      <c r="D122" s="146" t="s">
        <v>119</v>
      </c>
      <c r="E122" s="147" t="s">
        <v>162</v>
      </c>
      <c r="F122" s="147" t="s">
        <v>163</v>
      </c>
      <c r="I122" s="266"/>
      <c r="J122" s="266"/>
      <c r="K122" s="148">
        <f>BK122</f>
        <v>0</v>
      </c>
      <c r="M122" s="144"/>
      <c r="N122" s="149"/>
      <c r="Q122" s="267">
        <f>Q123+Q153</f>
        <v>0</v>
      </c>
      <c r="R122" s="267">
        <f>R123+R153</f>
        <v>0</v>
      </c>
      <c r="T122" s="150">
        <f>T123+T153</f>
        <v>0</v>
      </c>
      <c r="V122" s="150">
        <f>V123+V153</f>
        <v>24.267582600000001</v>
      </c>
      <c r="X122" s="151">
        <f>X123+X153</f>
        <v>0</v>
      </c>
      <c r="AR122" s="146" t="s">
        <v>40</v>
      </c>
      <c r="AT122" s="152" t="s">
        <v>119</v>
      </c>
      <c r="AU122" s="152" t="s">
        <v>48</v>
      </c>
      <c r="AY122" s="146" t="s">
        <v>164</v>
      </c>
      <c r="BK122" s="153">
        <f>BK123+BK153</f>
        <v>0</v>
      </c>
    </row>
    <row r="123" spans="2:65" s="145" customFormat="1" ht="22.9" customHeight="1">
      <c r="B123" s="144"/>
      <c r="D123" s="146" t="s">
        <v>119</v>
      </c>
      <c r="E123" s="154" t="s">
        <v>884</v>
      </c>
      <c r="F123" s="154" t="s">
        <v>742</v>
      </c>
      <c r="I123" s="266"/>
      <c r="J123" s="266"/>
      <c r="K123" s="155">
        <f>BK123</f>
        <v>0</v>
      </c>
      <c r="M123" s="144"/>
      <c r="N123" s="149"/>
      <c r="Q123" s="267">
        <f>Q124+Q137</f>
        <v>0</v>
      </c>
      <c r="R123" s="267">
        <f>R124+R137</f>
        <v>0</v>
      </c>
      <c r="T123" s="150">
        <f>T124+T137</f>
        <v>0</v>
      </c>
      <c r="V123" s="150">
        <f>V124+V137</f>
        <v>24.267582600000001</v>
      </c>
      <c r="X123" s="151">
        <f>X124+X137</f>
        <v>0</v>
      </c>
      <c r="AR123" s="146" t="s">
        <v>40</v>
      </c>
      <c r="AT123" s="152" t="s">
        <v>119</v>
      </c>
      <c r="AU123" s="152" t="s">
        <v>40</v>
      </c>
      <c r="AY123" s="146" t="s">
        <v>164</v>
      </c>
      <c r="BK123" s="153">
        <f>BK124+BK137</f>
        <v>0</v>
      </c>
    </row>
    <row r="124" spans="2:65" s="145" customFormat="1" ht="20.85" customHeight="1">
      <c r="B124" s="144"/>
      <c r="D124" s="146" t="s">
        <v>119</v>
      </c>
      <c r="E124" s="154" t="s">
        <v>1165</v>
      </c>
      <c r="F124" s="154" t="s">
        <v>1382</v>
      </c>
      <c r="I124" s="266"/>
      <c r="J124" s="266"/>
      <c r="K124" s="155">
        <f>BK124</f>
        <v>0</v>
      </c>
      <c r="M124" s="144"/>
      <c r="N124" s="149"/>
      <c r="Q124" s="267">
        <f>SUM(Q125:Q136)</f>
        <v>0</v>
      </c>
      <c r="R124" s="267">
        <f>SUM(R125:R136)</f>
        <v>0</v>
      </c>
      <c r="T124" s="150">
        <f>SUM(T125:T136)</f>
        <v>0</v>
      </c>
      <c r="V124" s="150">
        <f>SUM(V125:V136)</f>
        <v>0</v>
      </c>
      <c r="X124" s="151">
        <f>SUM(X125:X136)</f>
        <v>0</v>
      </c>
      <c r="AR124" s="146" t="s">
        <v>40</v>
      </c>
      <c r="AT124" s="152" t="s">
        <v>119</v>
      </c>
      <c r="AU124" s="152" t="s">
        <v>38</v>
      </c>
      <c r="AY124" s="146" t="s">
        <v>164</v>
      </c>
      <c r="BK124" s="153">
        <f>SUM(BK125:BK136)</f>
        <v>0</v>
      </c>
    </row>
    <row r="125" spans="2:65" s="50" customFormat="1" ht="16.5" customHeight="1">
      <c r="B125" s="49"/>
      <c r="C125" s="156" t="s">
        <v>40</v>
      </c>
      <c r="D125" s="156" t="s">
        <v>166</v>
      </c>
      <c r="E125" s="157" t="s">
        <v>231</v>
      </c>
      <c r="F125" s="158" t="s">
        <v>232</v>
      </c>
      <c r="G125" s="159" t="s">
        <v>33</v>
      </c>
      <c r="H125" s="160">
        <v>310</v>
      </c>
      <c r="I125" s="268"/>
      <c r="J125" s="268"/>
      <c r="K125" s="161">
        <f>ROUND(P125*H125,2)</f>
        <v>0</v>
      </c>
      <c r="L125" s="158" t="s">
        <v>50</v>
      </c>
      <c r="M125" s="49"/>
      <c r="N125" s="269" t="s">
        <v>50</v>
      </c>
      <c r="O125" s="164" t="s">
        <v>85</v>
      </c>
      <c r="P125" s="270">
        <f>I125+J125</f>
        <v>0</v>
      </c>
      <c r="Q125" s="270">
        <f>ROUND(I125*H125,2)</f>
        <v>0</v>
      </c>
      <c r="R125" s="270">
        <f>ROUND(J125*H125,2)</f>
        <v>0</v>
      </c>
      <c r="T125" s="165">
        <f>S125*H125</f>
        <v>0</v>
      </c>
      <c r="U125" s="165">
        <v>0</v>
      </c>
      <c r="V125" s="165">
        <f>U125*H125</f>
        <v>0</v>
      </c>
      <c r="W125" s="165">
        <v>0</v>
      </c>
      <c r="X125" s="166">
        <f>W125*H125</f>
        <v>0</v>
      </c>
      <c r="AR125" s="167" t="s">
        <v>37</v>
      </c>
      <c r="AT125" s="167" t="s">
        <v>166</v>
      </c>
      <c r="AU125" s="167" t="s">
        <v>39</v>
      </c>
      <c r="AY125" s="37" t="s">
        <v>164</v>
      </c>
      <c r="BE125" s="168">
        <f>IF(O125="základní",K125,0)</f>
        <v>0</v>
      </c>
      <c r="BF125" s="168">
        <f>IF(O125="snížená",K125,0)</f>
        <v>0</v>
      </c>
      <c r="BG125" s="168">
        <f>IF(O125="zákl. přenesená",K125,0)</f>
        <v>0</v>
      </c>
      <c r="BH125" s="168">
        <f>IF(O125="sníž. přenesená",K125,0)</f>
        <v>0</v>
      </c>
      <c r="BI125" s="168">
        <f>IF(O125="nulová",K125,0)</f>
        <v>0</v>
      </c>
      <c r="BJ125" s="37" t="s">
        <v>40</v>
      </c>
      <c r="BK125" s="168">
        <f>ROUND(P125*H125,2)</f>
        <v>0</v>
      </c>
      <c r="BL125" s="37" t="s">
        <v>37</v>
      </c>
      <c r="BM125" s="167" t="s">
        <v>1383</v>
      </c>
    </row>
    <row r="126" spans="2:65" s="50" customFormat="1">
      <c r="B126" s="49"/>
      <c r="D126" s="171" t="s">
        <v>755</v>
      </c>
      <c r="F126" s="271" t="s">
        <v>232</v>
      </c>
      <c r="I126" s="272"/>
      <c r="J126" s="272"/>
      <c r="M126" s="49"/>
      <c r="N126" s="273"/>
      <c r="X126" s="77"/>
      <c r="AT126" s="37" t="s">
        <v>755</v>
      </c>
      <c r="AU126" s="37" t="s">
        <v>39</v>
      </c>
    </row>
    <row r="127" spans="2:65" s="170" customFormat="1">
      <c r="B127" s="169"/>
      <c r="D127" s="171" t="s">
        <v>171</v>
      </c>
      <c r="E127" s="172" t="s">
        <v>50</v>
      </c>
      <c r="F127" s="173" t="s">
        <v>1377</v>
      </c>
      <c r="H127" s="174">
        <v>310</v>
      </c>
      <c r="I127" s="275"/>
      <c r="J127" s="275"/>
      <c r="M127" s="169"/>
      <c r="N127" s="175"/>
      <c r="X127" s="176"/>
      <c r="AT127" s="172" t="s">
        <v>171</v>
      </c>
      <c r="AU127" s="172" t="s">
        <v>39</v>
      </c>
      <c r="AV127" s="170" t="s">
        <v>38</v>
      </c>
      <c r="AW127" s="170" t="s">
        <v>77</v>
      </c>
      <c r="AX127" s="170" t="s">
        <v>40</v>
      </c>
      <c r="AY127" s="172" t="s">
        <v>164</v>
      </c>
    </row>
    <row r="128" spans="2:65" s="50" customFormat="1" ht="24.2" customHeight="1">
      <c r="B128" s="49"/>
      <c r="C128" s="156" t="s">
        <v>38</v>
      </c>
      <c r="D128" s="156" t="s">
        <v>166</v>
      </c>
      <c r="E128" s="157" t="s">
        <v>1384</v>
      </c>
      <c r="F128" s="158" t="s">
        <v>1385</v>
      </c>
      <c r="G128" s="159" t="s">
        <v>33</v>
      </c>
      <c r="H128" s="160">
        <v>310</v>
      </c>
      <c r="I128" s="268"/>
      <c r="J128" s="268"/>
      <c r="K128" s="161">
        <f>ROUND(P128*H128,2)</f>
        <v>0</v>
      </c>
      <c r="L128" s="158" t="s">
        <v>754</v>
      </c>
      <c r="M128" s="49"/>
      <c r="N128" s="269" t="s">
        <v>50</v>
      </c>
      <c r="O128" s="164" t="s">
        <v>85</v>
      </c>
      <c r="P128" s="270">
        <f>I128+J128</f>
        <v>0</v>
      </c>
      <c r="Q128" s="270">
        <f>ROUND(I128*H128,2)</f>
        <v>0</v>
      </c>
      <c r="R128" s="270">
        <f>ROUND(J128*H128,2)</f>
        <v>0</v>
      </c>
      <c r="T128" s="165">
        <f>S128*H128</f>
        <v>0</v>
      </c>
      <c r="U128" s="165">
        <v>0</v>
      </c>
      <c r="V128" s="165">
        <f>U128*H128</f>
        <v>0</v>
      </c>
      <c r="W128" s="165">
        <v>0</v>
      </c>
      <c r="X128" s="166">
        <f>W128*H128</f>
        <v>0</v>
      </c>
      <c r="AR128" s="167" t="s">
        <v>37</v>
      </c>
      <c r="AT128" s="167" t="s">
        <v>166</v>
      </c>
      <c r="AU128" s="167" t="s">
        <v>39</v>
      </c>
      <c r="AY128" s="37" t="s">
        <v>164</v>
      </c>
      <c r="BE128" s="168">
        <f>IF(O128="základní",K128,0)</f>
        <v>0</v>
      </c>
      <c r="BF128" s="168">
        <f>IF(O128="snížená",K128,0)</f>
        <v>0</v>
      </c>
      <c r="BG128" s="168">
        <f>IF(O128="zákl. přenesená",K128,0)</f>
        <v>0</v>
      </c>
      <c r="BH128" s="168">
        <f>IF(O128="sníž. přenesená",K128,0)</f>
        <v>0</v>
      </c>
      <c r="BI128" s="168">
        <f>IF(O128="nulová",K128,0)</f>
        <v>0</v>
      </c>
      <c r="BJ128" s="37" t="s">
        <v>40</v>
      </c>
      <c r="BK128" s="168">
        <f>ROUND(P128*H128,2)</f>
        <v>0</v>
      </c>
      <c r="BL128" s="37" t="s">
        <v>37</v>
      </c>
      <c r="BM128" s="167" t="s">
        <v>1386</v>
      </c>
    </row>
    <row r="129" spans="2:65" s="50" customFormat="1">
      <c r="B129" s="49"/>
      <c r="D129" s="171" t="s">
        <v>755</v>
      </c>
      <c r="F129" s="271" t="s">
        <v>1387</v>
      </c>
      <c r="I129" s="272"/>
      <c r="J129" s="272"/>
      <c r="M129" s="49"/>
      <c r="N129" s="273"/>
      <c r="X129" s="77"/>
      <c r="AT129" s="37" t="s">
        <v>755</v>
      </c>
      <c r="AU129" s="37" t="s">
        <v>39</v>
      </c>
    </row>
    <row r="130" spans="2:65" s="170" customFormat="1">
      <c r="B130" s="169"/>
      <c r="D130" s="171" t="s">
        <v>171</v>
      </c>
      <c r="E130" s="172" t="s">
        <v>50</v>
      </c>
      <c r="F130" s="173" t="s">
        <v>1377</v>
      </c>
      <c r="H130" s="174">
        <v>310</v>
      </c>
      <c r="I130" s="275"/>
      <c r="J130" s="275"/>
      <c r="M130" s="169"/>
      <c r="N130" s="175"/>
      <c r="X130" s="176"/>
      <c r="AT130" s="172" t="s">
        <v>171</v>
      </c>
      <c r="AU130" s="172" t="s">
        <v>39</v>
      </c>
      <c r="AV130" s="170" t="s">
        <v>38</v>
      </c>
      <c r="AW130" s="170" t="s">
        <v>77</v>
      </c>
      <c r="AX130" s="170" t="s">
        <v>40</v>
      </c>
      <c r="AY130" s="172" t="s">
        <v>164</v>
      </c>
    </row>
    <row r="131" spans="2:65" s="50" customFormat="1" ht="16.5" customHeight="1">
      <c r="B131" s="49"/>
      <c r="C131" s="190" t="s">
        <v>39</v>
      </c>
      <c r="D131" s="190" t="s">
        <v>214</v>
      </c>
      <c r="E131" s="191" t="s">
        <v>1388</v>
      </c>
      <c r="F131" s="192" t="s">
        <v>1389</v>
      </c>
      <c r="G131" s="193" t="s">
        <v>169</v>
      </c>
      <c r="H131" s="194">
        <v>55.8</v>
      </c>
      <c r="I131" s="277"/>
      <c r="J131" s="196"/>
      <c r="K131" s="195">
        <f>ROUND(P131*H131,2)</f>
        <v>0</v>
      </c>
      <c r="L131" s="192" t="s">
        <v>50</v>
      </c>
      <c r="M131" s="197"/>
      <c r="N131" s="278" t="s">
        <v>50</v>
      </c>
      <c r="O131" s="164" t="s">
        <v>85</v>
      </c>
      <c r="P131" s="270">
        <f>I131+J131</f>
        <v>0</v>
      </c>
      <c r="Q131" s="270">
        <f>ROUND(I131*H131,2)</f>
        <v>0</v>
      </c>
      <c r="R131" s="270">
        <f>ROUND(J131*H131,2)</f>
        <v>0</v>
      </c>
      <c r="T131" s="165">
        <f>S131*H131</f>
        <v>0</v>
      </c>
      <c r="U131" s="165">
        <v>0</v>
      </c>
      <c r="V131" s="165">
        <f>U131*H131</f>
        <v>0</v>
      </c>
      <c r="W131" s="165">
        <v>0</v>
      </c>
      <c r="X131" s="166">
        <f>W131*H131</f>
        <v>0</v>
      </c>
      <c r="AR131" s="167" t="s">
        <v>213</v>
      </c>
      <c r="AT131" s="167" t="s">
        <v>214</v>
      </c>
      <c r="AU131" s="167" t="s">
        <v>39</v>
      </c>
      <c r="AY131" s="37" t="s">
        <v>164</v>
      </c>
      <c r="BE131" s="168">
        <f>IF(O131="základní",K131,0)</f>
        <v>0</v>
      </c>
      <c r="BF131" s="168">
        <f>IF(O131="snížená",K131,0)</f>
        <v>0</v>
      </c>
      <c r="BG131" s="168">
        <f>IF(O131="zákl. přenesená",K131,0)</f>
        <v>0</v>
      </c>
      <c r="BH131" s="168">
        <f>IF(O131="sníž. přenesená",K131,0)</f>
        <v>0</v>
      </c>
      <c r="BI131" s="168">
        <f>IF(O131="nulová",K131,0)</f>
        <v>0</v>
      </c>
      <c r="BJ131" s="37" t="s">
        <v>40</v>
      </c>
      <c r="BK131" s="168">
        <f>ROUND(P131*H131,2)</f>
        <v>0</v>
      </c>
      <c r="BL131" s="37" t="s">
        <v>37</v>
      </c>
      <c r="BM131" s="167" t="s">
        <v>1390</v>
      </c>
    </row>
    <row r="132" spans="2:65" s="50" customFormat="1">
      <c r="B132" s="49"/>
      <c r="D132" s="171" t="s">
        <v>755</v>
      </c>
      <c r="F132" s="271" t="s">
        <v>1389</v>
      </c>
      <c r="I132" s="272"/>
      <c r="J132" s="272"/>
      <c r="M132" s="49"/>
      <c r="N132" s="273"/>
      <c r="X132" s="77"/>
      <c r="AT132" s="37" t="s">
        <v>755</v>
      </c>
      <c r="AU132" s="37" t="s">
        <v>39</v>
      </c>
    </row>
    <row r="133" spans="2:65" s="170" customFormat="1">
      <c r="B133" s="169"/>
      <c r="D133" s="171" t="s">
        <v>171</v>
      </c>
      <c r="E133" s="172" t="s">
        <v>50</v>
      </c>
      <c r="F133" s="173" t="s">
        <v>1391</v>
      </c>
      <c r="H133" s="174">
        <v>55.8</v>
      </c>
      <c r="I133" s="275"/>
      <c r="J133" s="275"/>
      <c r="M133" s="169"/>
      <c r="N133" s="175"/>
      <c r="X133" s="176"/>
      <c r="AT133" s="172" t="s">
        <v>171</v>
      </c>
      <c r="AU133" s="172" t="s">
        <v>39</v>
      </c>
      <c r="AV133" s="170" t="s">
        <v>38</v>
      </c>
      <c r="AW133" s="170" t="s">
        <v>77</v>
      </c>
      <c r="AX133" s="170" t="s">
        <v>40</v>
      </c>
      <c r="AY133" s="172" t="s">
        <v>164</v>
      </c>
    </row>
    <row r="134" spans="2:65" s="50" customFormat="1" ht="24.2" customHeight="1">
      <c r="B134" s="49"/>
      <c r="C134" s="156" t="s">
        <v>37</v>
      </c>
      <c r="D134" s="156" t="s">
        <v>166</v>
      </c>
      <c r="E134" s="157" t="s">
        <v>1392</v>
      </c>
      <c r="F134" s="158" t="s">
        <v>1393</v>
      </c>
      <c r="G134" s="159" t="s">
        <v>33</v>
      </c>
      <c r="H134" s="160">
        <v>310</v>
      </c>
      <c r="I134" s="268"/>
      <c r="J134" s="268"/>
      <c r="K134" s="161">
        <f>ROUND(P134*H134,2)</f>
        <v>0</v>
      </c>
      <c r="L134" s="158" t="s">
        <v>754</v>
      </c>
      <c r="M134" s="49"/>
      <c r="N134" s="269" t="s">
        <v>50</v>
      </c>
      <c r="O134" s="164" t="s">
        <v>85</v>
      </c>
      <c r="P134" s="270">
        <f>I134+J134</f>
        <v>0</v>
      </c>
      <c r="Q134" s="270">
        <f>ROUND(I134*H134,2)</f>
        <v>0</v>
      </c>
      <c r="R134" s="270">
        <f>ROUND(J134*H134,2)</f>
        <v>0</v>
      </c>
      <c r="T134" s="165">
        <f>S134*H134</f>
        <v>0</v>
      </c>
      <c r="U134" s="165">
        <v>0</v>
      </c>
      <c r="V134" s="165">
        <f>U134*H134</f>
        <v>0</v>
      </c>
      <c r="W134" s="165">
        <v>0</v>
      </c>
      <c r="X134" s="166">
        <f>W134*H134</f>
        <v>0</v>
      </c>
      <c r="AR134" s="167" t="s">
        <v>37</v>
      </c>
      <c r="AT134" s="167" t="s">
        <v>166</v>
      </c>
      <c r="AU134" s="167" t="s">
        <v>39</v>
      </c>
      <c r="AY134" s="37" t="s">
        <v>164</v>
      </c>
      <c r="BE134" s="168">
        <f>IF(O134="základní",K134,0)</f>
        <v>0</v>
      </c>
      <c r="BF134" s="168">
        <f>IF(O134="snížená",K134,0)</f>
        <v>0</v>
      </c>
      <c r="BG134" s="168">
        <f>IF(O134="zákl. přenesená",K134,0)</f>
        <v>0</v>
      </c>
      <c r="BH134" s="168">
        <f>IF(O134="sníž. přenesená",K134,0)</f>
        <v>0</v>
      </c>
      <c r="BI134" s="168">
        <f>IF(O134="nulová",K134,0)</f>
        <v>0</v>
      </c>
      <c r="BJ134" s="37" t="s">
        <v>40</v>
      </c>
      <c r="BK134" s="168">
        <f>ROUND(P134*H134,2)</f>
        <v>0</v>
      </c>
      <c r="BL134" s="37" t="s">
        <v>37</v>
      </c>
      <c r="BM134" s="167" t="s">
        <v>1394</v>
      </c>
    </row>
    <row r="135" spans="2:65" s="50" customFormat="1">
      <c r="B135" s="49"/>
      <c r="D135" s="171" t="s">
        <v>755</v>
      </c>
      <c r="F135" s="271" t="s">
        <v>860</v>
      </c>
      <c r="I135" s="272"/>
      <c r="J135" s="272"/>
      <c r="M135" s="49"/>
      <c r="N135" s="273"/>
      <c r="X135" s="77"/>
      <c r="AT135" s="37" t="s">
        <v>755</v>
      </c>
      <c r="AU135" s="37" t="s">
        <v>39</v>
      </c>
    </row>
    <row r="136" spans="2:65" s="170" customFormat="1">
      <c r="B136" s="169"/>
      <c r="D136" s="171" t="s">
        <v>171</v>
      </c>
      <c r="E136" s="172" t="s">
        <v>50</v>
      </c>
      <c r="F136" s="173" t="s">
        <v>1377</v>
      </c>
      <c r="H136" s="174">
        <v>310</v>
      </c>
      <c r="I136" s="275"/>
      <c r="J136" s="275"/>
      <c r="M136" s="169"/>
      <c r="N136" s="175"/>
      <c r="X136" s="176"/>
      <c r="AT136" s="172" t="s">
        <v>171</v>
      </c>
      <c r="AU136" s="172" t="s">
        <v>39</v>
      </c>
      <c r="AV136" s="170" t="s">
        <v>38</v>
      </c>
      <c r="AW136" s="170" t="s">
        <v>77</v>
      </c>
      <c r="AX136" s="170" t="s">
        <v>40</v>
      </c>
      <c r="AY136" s="172" t="s">
        <v>164</v>
      </c>
    </row>
    <row r="137" spans="2:65" s="145" customFormat="1" ht="20.85" customHeight="1">
      <c r="B137" s="144"/>
      <c r="D137" s="146" t="s">
        <v>119</v>
      </c>
      <c r="E137" s="154" t="s">
        <v>1194</v>
      </c>
      <c r="F137" s="154" t="s">
        <v>1395</v>
      </c>
      <c r="I137" s="266"/>
      <c r="J137" s="266"/>
      <c r="K137" s="155">
        <f>BK137</f>
        <v>0</v>
      </c>
      <c r="M137" s="144"/>
      <c r="N137" s="149"/>
      <c r="Q137" s="267">
        <f>SUM(Q138:Q152)</f>
        <v>0</v>
      </c>
      <c r="R137" s="267">
        <f>SUM(R138:R152)</f>
        <v>0</v>
      </c>
      <c r="T137" s="150">
        <f>SUM(T138:T152)</f>
        <v>0</v>
      </c>
      <c r="V137" s="150">
        <f>SUM(V138:V152)</f>
        <v>24.267582600000001</v>
      </c>
      <c r="X137" s="151">
        <f>SUM(X138:X152)</f>
        <v>0</v>
      </c>
      <c r="AR137" s="146" t="s">
        <v>40</v>
      </c>
      <c r="AT137" s="152" t="s">
        <v>119</v>
      </c>
      <c r="AU137" s="152" t="s">
        <v>38</v>
      </c>
      <c r="AY137" s="146" t="s">
        <v>164</v>
      </c>
      <c r="BK137" s="153">
        <f>SUM(BK138:BK152)</f>
        <v>0</v>
      </c>
    </row>
    <row r="138" spans="2:65" s="50" customFormat="1" ht="24.2" customHeight="1">
      <c r="B138" s="49"/>
      <c r="C138" s="156" t="s">
        <v>47</v>
      </c>
      <c r="D138" s="156" t="s">
        <v>166</v>
      </c>
      <c r="E138" s="157" t="s">
        <v>1396</v>
      </c>
      <c r="F138" s="158" t="s">
        <v>1397</v>
      </c>
      <c r="G138" s="159" t="s">
        <v>300</v>
      </c>
      <c r="H138" s="160">
        <v>100</v>
      </c>
      <c r="I138" s="268"/>
      <c r="J138" s="268"/>
      <c r="K138" s="161">
        <f>ROUND(P138*H138,2)</f>
        <v>0</v>
      </c>
      <c r="L138" s="158" t="s">
        <v>754</v>
      </c>
      <c r="M138" s="49"/>
      <c r="N138" s="269" t="s">
        <v>50</v>
      </c>
      <c r="O138" s="164" t="s">
        <v>85</v>
      </c>
      <c r="P138" s="270">
        <f>I138+J138</f>
        <v>0</v>
      </c>
      <c r="Q138" s="270">
        <f>ROUND(I138*H138,2)</f>
        <v>0</v>
      </c>
      <c r="R138" s="270">
        <f>ROUND(J138*H138,2)</f>
        <v>0</v>
      </c>
      <c r="T138" s="165">
        <f>S138*H138</f>
        <v>0</v>
      </c>
      <c r="U138" s="165">
        <v>1.6999999999999999E-3</v>
      </c>
      <c r="V138" s="165">
        <f>U138*H138</f>
        <v>0.16999999999999998</v>
      </c>
      <c r="W138" s="165">
        <v>0</v>
      </c>
      <c r="X138" s="166">
        <f>W138*H138</f>
        <v>0</v>
      </c>
      <c r="AR138" s="167" t="s">
        <v>40</v>
      </c>
      <c r="AT138" s="167" t="s">
        <v>166</v>
      </c>
      <c r="AU138" s="167" t="s">
        <v>39</v>
      </c>
      <c r="AY138" s="37" t="s">
        <v>164</v>
      </c>
      <c r="BE138" s="168">
        <f>IF(O138="základní",K138,0)</f>
        <v>0</v>
      </c>
      <c r="BF138" s="168">
        <f>IF(O138="snížená",K138,0)</f>
        <v>0</v>
      </c>
      <c r="BG138" s="168">
        <f>IF(O138="zákl. přenesená",K138,0)</f>
        <v>0</v>
      </c>
      <c r="BH138" s="168">
        <f>IF(O138="sníž. přenesená",K138,0)</f>
        <v>0</v>
      </c>
      <c r="BI138" s="168">
        <f>IF(O138="nulová",K138,0)</f>
        <v>0</v>
      </c>
      <c r="BJ138" s="37" t="s">
        <v>40</v>
      </c>
      <c r="BK138" s="168">
        <f>ROUND(P138*H138,2)</f>
        <v>0</v>
      </c>
      <c r="BL138" s="37" t="s">
        <v>40</v>
      </c>
      <c r="BM138" s="167" t="s">
        <v>1398</v>
      </c>
    </row>
    <row r="139" spans="2:65" s="50" customFormat="1">
      <c r="B139" s="49"/>
      <c r="D139" s="171" t="s">
        <v>755</v>
      </c>
      <c r="F139" s="271" t="s">
        <v>1397</v>
      </c>
      <c r="I139" s="272"/>
      <c r="J139" s="272"/>
      <c r="M139" s="49"/>
      <c r="N139" s="273"/>
      <c r="X139" s="77"/>
      <c r="AT139" s="37" t="s">
        <v>755</v>
      </c>
      <c r="AU139" s="37" t="s">
        <v>39</v>
      </c>
    </row>
    <row r="140" spans="2:65" s="170" customFormat="1">
      <c r="B140" s="169"/>
      <c r="D140" s="171" t="s">
        <v>171</v>
      </c>
      <c r="E140" s="172" t="s">
        <v>50</v>
      </c>
      <c r="F140" s="173" t="s">
        <v>1399</v>
      </c>
      <c r="H140" s="174">
        <v>100</v>
      </c>
      <c r="I140" s="275"/>
      <c r="J140" s="275"/>
      <c r="M140" s="169"/>
      <c r="N140" s="175"/>
      <c r="X140" s="176"/>
      <c r="AT140" s="172" t="s">
        <v>171</v>
      </c>
      <c r="AU140" s="172" t="s">
        <v>39</v>
      </c>
      <c r="AV140" s="170" t="s">
        <v>38</v>
      </c>
      <c r="AW140" s="170" t="s">
        <v>77</v>
      </c>
      <c r="AX140" s="170" t="s">
        <v>40</v>
      </c>
      <c r="AY140" s="172" t="s">
        <v>164</v>
      </c>
    </row>
    <row r="141" spans="2:65" s="50" customFormat="1" ht="24.2" customHeight="1">
      <c r="B141" s="49"/>
      <c r="C141" s="190" t="s">
        <v>195</v>
      </c>
      <c r="D141" s="190" t="s">
        <v>214</v>
      </c>
      <c r="E141" s="191" t="s">
        <v>1400</v>
      </c>
      <c r="F141" s="192" t="s">
        <v>1401</v>
      </c>
      <c r="G141" s="193" t="s">
        <v>300</v>
      </c>
      <c r="H141" s="194">
        <v>4.5830000000000002</v>
      </c>
      <c r="I141" s="277"/>
      <c r="J141" s="196"/>
      <c r="K141" s="195">
        <f>ROUND(P141*H141,2)</f>
        <v>0</v>
      </c>
      <c r="L141" s="192" t="s">
        <v>754</v>
      </c>
      <c r="M141" s="197"/>
      <c r="N141" s="278" t="s">
        <v>50</v>
      </c>
      <c r="O141" s="164" t="s">
        <v>85</v>
      </c>
      <c r="P141" s="270">
        <f>I141+J141</f>
        <v>0</v>
      </c>
      <c r="Q141" s="270">
        <f>ROUND(I141*H141,2)</f>
        <v>0</v>
      </c>
      <c r="R141" s="270">
        <f>ROUND(J141*H141,2)</f>
        <v>0</v>
      </c>
      <c r="T141" s="165">
        <f>S141*H141</f>
        <v>0</v>
      </c>
      <c r="U141" s="165">
        <v>2.2000000000000001E-3</v>
      </c>
      <c r="V141" s="165">
        <f>U141*H141</f>
        <v>1.0082600000000001E-2</v>
      </c>
      <c r="W141" s="165">
        <v>0</v>
      </c>
      <c r="X141" s="166">
        <f>W141*H141</f>
        <v>0</v>
      </c>
      <c r="AR141" s="167" t="s">
        <v>38</v>
      </c>
      <c r="AT141" s="167" t="s">
        <v>214</v>
      </c>
      <c r="AU141" s="167" t="s">
        <v>39</v>
      </c>
      <c r="AY141" s="37" t="s">
        <v>164</v>
      </c>
      <c r="BE141" s="168">
        <f>IF(O141="základní",K141,0)</f>
        <v>0</v>
      </c>
      <c r="BF141" s="168">
        <f>IF(O141="snížená",K141,0)</f>
        <v>0</v>
      </c>
      <c r="BG141" s="168">
        <f>IF(O141="zákl. přenesená",K141,0)</f>
        <v>0</v>
      </c>
      <c r="BH141" s="168">
        <f>IF(O141="sníž. přenesená",K141,0)</f>
        <v>0</v>
      </c>
      <c r="BI141" s="168">
        <f>IF(O141="nulová",K141,0)</f>
        <v>0</v>
      </c>
      <c r="BJ141" s="37" t="s">
        <v>40</v>
      </c>
      <c r="BK141" s="168">
        <f>ROUND(P141*H141,2)</f>
        <v>0</v>
      </c>
      <c r="BL141" s="37" t="s">
        <v>40</v>
      </c>
      <c r="BM141" s="167" t="s">
        <v>1402</v>
      </c>
    </row>
    <row r="142" spans="2:65" s="50" customFormat="1">
      <c r="B142" s="49"/>
      <c r="D142" s="171" t="s">
        <v>755</v>
      </c>
      <c r="F142" s="271" t="s">
        <v>1401</v>
      </c>
      <c r="I142" s="272"/>
      <c r="J142" s="272"/>
      <c r="M142" s="49"/>
      <c r="N142" s="273"/>
      <c r="X142" s="77"/>
      <c r="AT142" s="37" t="s">
        <v>755</v>
      </c>
      <c r="AU142" s="37" t="s">
        <v>39</v>
      </c>
    </row>
    <row r="143" spans="2:65" s="170" customFormat="1">
      <c r="B143" s="169"/>
      <c r="D143" s="171" t="s">
        <v>171</v>
      </c>
      <c r="E143" s="172" t="s">
        <v>50</v>
      </c>
      <c r="F143" s="173" t="s">
        <v>1403</v>
      </c>
      <c r="H143" s="174">
        <v>4.5830000000000002</v>
      </c>
      <c r="I143" s="275"/>
      <c r="J143" s="275"/>
      <c r="M143" s="169"/>
      <c r="N143" s="175"/>
      <c r="X143" s="176"/>
      <c r="AT143" s="172" t="s">
        <v>171</v>
      </c>
      <c r="AU143" s="172" t="s">
        <v>39</v>
      </c>
      <c r="AV143" s="170" t="s">
        <v>38</v>
      </c>
      <c r="AW143" s="170" t="s">
        <v>77</v>
      </c>
      <c r="AX143" s="170" t="s">
        <v>40</v>
      </c>
      <c r="AY143" s="172" t="s">
        <v>164</v>
      </c>
    </row>
    <row r="144" spans="2:65" s="50" customFormat="1" ht="24.2" customHeight="1">
      <c r="B144" s="49"/>
      <c r="C144" s="156" t="s">
        <v>201</v>
      </c>
      <c r="D144" s="156" t="s">
        <v>166</v>
      </c>
      <c r="E144" s="157" t="s">
        <v>1404</v>
      </c>
      <c r="F144" s="158" t="s">
        <v>1405</v>
      </c>
      <c r="G144" s="159" t="s">
        <v>42</v>
      </c>
      <c r="H144" s="160">
        <v>75</v>
      </c>
      <c r="I144" s="268"/>
      <c r="J144" s="268"/>
      <c r="K144" s="161">
        <f>ROUND(P144*H144,2)</f>
        <v>0</v>
      </c>
      <c r="L144" s="158" t="s">
        <v>815</v>
      </c>
      <c r="M144" s="49"/>
      <c r="N144" s="269" t="s">
        <v>50</v>
      </c>
      <c r="O144" s="164" t="s">
        <v>85</v>
      </c>
      <c r="P144" s="270">
        <f>I144+J144</f>
        <v>0</v>
      </c>
      <c r="Q144" s="270">
        <f>ROUND(I144*H144,2)</f>
        <v>0</v>
      </c>
      <c r="R144" s="270">
        <f>ROUND(J144*H144,2)</f>
        <v>0</v>
      </c>
      <c r="T144" s="165">
        <f>S144*H144</f>
        <v>0</v>
      </c>
      <c r="U144" s="165">
        <v>6.6E-3</v>
      </c>
      <c r="V144" s="165">
        <f>U144*H144</f>
        <v>0.495</v>
      </c>
      <c r="W144" s="165">
        <v>0</v>
      </c>
      <c r="X144" s="166">
        <f>W144*H144</f>
        <v>0</v>
      </c>
      <c r="AR144" s="167" t="s">
        <v>40</v>
      </c>
      <c r="AT144" s="167" t="s">
        <v>166</v>
      </c>
      <c r="AU144" s="167" t="s">
        <v>39</v>
      </c>
      <c r="AY144" s="37" t="s">
        <v>164</v>
      </c>
      <c r="BE144" s="168">
        <f>IF(O144="základní",K144,0)</f>
        <v>0</v>
      </c>
      <c r="BF144" s="168">
        <f>IF(O144="snížená",K144,0)</f>
        <v>0</v>
      </c>
      <c r="BG144" s="168">
        <f>IF(O144="zákl. přenesená",K144,0)</f>
        <v>0</v>
      </c>
      <c r="BH144" s="168">
        <f>IF(O144="sníž. přenesená",K144,0)</f>
        <v>0</v>
      </c>
      <c r="BI144" s="168">
        <f>IF(O144="nulová",K144,0)</f>
        <v>0</v>
      </c>
      <c r="BJ144" s="37" t="s">
        <v>40</v>
      </c>
      <c r="BK144" s="168">
        <f>ROUND(P144*H144,2)</f>
        <v>0</v>
      </c>
      <c r="BL144" s="37" t="s">
        <v>40</v>
      </c>
      <c r="BM144" s="167" t="s">
        <v>1406</v>
      </c>
    </row>
    <row r="145" spans="2:65" s="50" customFormat="1">
      <c r="B145" s="49"/>
      <c r="D145" s="171" t="s">
        <v>755</v>
      </c>
      <c r="F145" s="271" t="s">
        <v>1405</v>
      </c>
      <c r="I145" s="272"/>
      <c r="J145" s="272"/>
      <c r="M145" s="49"/>
      <c r="N145" s="273"/>
      <c r="X145" s="77"/>
      <c r="AT145" s="37" t="s">
        <v>755</v>
      </c>
      <c r="AU145" s="37" t="s">
        <v>39</v>
      </c>
    </row>
    <row r="146" spans="2:65" s="170" customFormat="1">
      <c r="B146" s="169"/>
      <c r="D146" s="171" t="s">
        <v>171</v>
      </c>
      <c r="E146" s="172" t="s">
        <v>50</v>
      </c>
      <c r="F146" s="173" t="s">
        <v>1407</v>
      </c>
      <c r="H146" s="174">
        <v>75</v>
      </c>
      <c r="I146" s="275"/>
      <c r="J146" s="275"/>
      <c r="M146" s="169"/>
      <c r="N146" s="175"/>
      <c r="X146" s="176"/>
      <c r="AT146" s="172" t="s">
        <v>171</v>
      </c>
      <c r="AU146" s="172" t="s">
        <v>39</v>
      </c>
      <c r="AV146" s="170" t="s">
        <v>38</v>
      </c>
      <c r="AW146" s="170" t="s">
        <v>77</v>
      </c>
      <c r="AX146" s="170" t="s">
        <v>40</v>
      </c>
      <c r="AY146" s="172" t="s">
        <v>164</v>
      </c>
    </row>
    <row r="147" spans="2:65" s="50" customFormat="1" ht="24.2" customHeight="1">
      <c r="B147" s="49"/>
      <c r="C147" s="190" t="s">
        <v>213</v>
      </c>
      <c r="D147" s="190" t="s">
        <v>214</v>
      </c>
      <c r="E147" s="191" t="s">
        <v>1408</v>
      </c>
      <c r="F147" s="192" t="s">
        <v>1409</v>
      </c>
      <c r="G147" s="193" t="s">
        <v>44</v>
      </c>
      <c r="H147" s="194">
        <v>75</v>
      </c>
      <c r="I147" s="277"/>
      <c r="J147" s="196"/>
      <c r="K147" s="195">
        <f>ROUND(P147*H147,2)</f>
        <v>0</v>
      </c>
      <c r="L147" s="192" t="s">
        <v>815</v>
      </c>
      <c r="M147" s="197"/>
      <c r="N147" s="278" t="s">
        <v>50</v>
      </c>
      <c r="O147" s="164" t="s">
        <v>85</v>
      </c>
      <c r="P147" s="270">
        <f>I147+J147</f>
        <v>0</v>
      </c>
      <c r="Q147" s="270">
        <f>ROUND(I147*H147,2)</f>
        <v>0</v>
      </c>
      <c r="R147" s="270">
        <f>ROUND(J147*H147,2)</f>
        <v>0</v>
      </c>
      <c r="T147" s="165">
        <f>S147*H147</f>
        <v>0</v>
      </c>
      <c r="U147" s="165">
        <v>2.2700000000000001E-2</v>
      </c>
      <c r="V147" s="165">
        <f>U147*H147</f>
        <v>1.7025000000000001</v>
      </c>
      <c r="W147" s="165">
        <v>0</v>
      </c>
      <c r="X147" s="166">
        <f>W147*H147</f>
        <v>0</v>
      </c>
      <c r="AR147" s="167" t="s">
        <v>38</v>
      </c>
      <c r="AT147" s="167" t="s">
        <v>214</v>
      </c>
      <c r="AU147" s="167" t="s">
        <v>39</v>
      </c>
      <c r="AY147" s="37" t="s">
        <v>164</v>
      </c>
      <c r="BE147" s="168">
        <f>IF(O147="základní",K147,0)</f>
        <v>0</v>
      </c>
      <c r="BF147" s="168">
        <f>IF(O147="snížená",K147,0)</f>
        <v>0</v>
      </c>
      <c r="BG147" s="168">
        <f>IF(O147="zákl. přenesená",K147,0)</f>
        <v>0</v>
      </c>
      <c r="BH147" s="168">
        <f>IF(O147="sníž. přenesená",K147,0)</f>
        <v>0</v>
      </c>
      <c r="BI147" s="168">
        <f>IF(O147="nulová",K147,0)</f>
        <v>0</v>
      </c>
      <c r="BJ147" s="37" t="s">
        <v>40</v>
      </c>
      <c r="BK147" s="168">
        <f>ROUND(P147*H147,2)</f>
        <v>0</v>
      </c>
      <c r="BL147" s="37" t="s">
        <v>40</v>
      </c>
      <c r="BM147" s="167" t="s">
        <v>1410</v>
      </c>
    </row>
    <row r="148" spans="2:65" s="50" customFormat="1">
      <c r="B148" s="49"/>
      <c r="D148" s="171" t="s">
        <v>755</v>
      </c>
      <c r="F148" s="271" t="s">
        <v>1409</v>
      </c>
      <c r="I148" s="272"/>
      <c r="J148" s="272"/>
      <c r="M148" s="49"/>
      <c r="N148" s="273"/>
      <c r="X148" s="77"/>
      <c r="AT148" s="37" t="s">
        <v>755</v>
      </c>
      <c r="AU148" s="37" t="s">
        <v>39</v>
      </c>
    </row>
    <row r="149" spans="2:65" s="170" customFormat="1">
      <c r="B149" s="169"/>
      <c r="D149" s="171" t="s">
        <v>171</v>
      </c>
      <c r="E149" s="172" t="s">
        <v>50</v>
      </c>
      <c r="F149" s="173" t="s">
        <v>1407</v>
      </c>
      <c r="H149" s="174">
        <v>75</v>
      </c>
      <c r="I149" s="275"/>
      <c r="J149" s="275"/>
      <c r="M149" s="169"/>
      <c r="N149" s="175"/>
      <c r="X149" s="176"/>
      <c r="AT149" s="172" t="s">
        <v>171</v>
      </c>
      <c r="AU149" s="172" t="s">
        <v>39</v>
      </c>
      <c r="AV149" s="170" t="s">
        <v>38</v>
      </c>
      <c r="AW149" s="170" t="s">
        <v>77</v>
      </c>
      <c r="AX149" s="170" t="s">
        <v>40</v>
      </c>
      <c r="AY149" s="172" t="s">
        <v>164</v>
      </c>
    </row>
    <row r="150" spans="2:65" s="50" customFormat="1" ht="24.2" customHeight="1">
      <c r="B150" s="49"/>
      <c r="C150" s="156" t="s">
        <v>220</v>
      </c>
      <c r="D150" s="156" t="s">
        <v>166</v>
      </c>
      <c r="E150" s="157" t="s">
        <v>1411</v>
      </c>
      <c r="F150" s="158" t="s">
        <v>1412</v>
      </c>
      <c r="G150" s="159" t="s">
        <v>33</v>
      </c>
      <c r="H150" s="160">
        <v>110</v>
      </c>
      <c r="I150" s="268"/>
      <c r="J150" s="268"/>
      <c r="K150" s="161">
        <f>ROUND(P150*H150,2)</f>
        <v>0</v>
      </c>
      <c r="L150" s="158" t="s">
        <v>754</v>
      </c>
      <c r="M150" s="49"/>
      <c r="N150" s="269" t="s">
        <v>50</v>
      </c>
      <c r="O150" s="164" t="s">
        <v>85</v>
      </c>
      <c r="P150" s="270">
        <f>I150+J150</f>
        <v>0</v>
      </c>
      <c r="Q150" s="270">
        <f>ROUND(I150*H150,2)</f>
        <v>0</v>
      </c>
      <c r="R150" s="270">
        <f>ROUND(J150*H150,2)</f>
        <v>0</v>
      </c>
      <c r="T150" s="165">
        <f>S150*H150</f>
        <v>0</v>
      </c>
      <c r="U150" s="165">
        <v>0.19900000000000001</v>
      </c>
      <c r="V150" s="165">
        <f>U150*H150</f>
        <v>21.89</v>
      </c>
      <c r="W150" s="165">
        <v>0</v>
      </c>
      <c r="X150" s="166">
        <f>W150*H150</f>
        <v>0</v>
      </c>
      <c r="AR150" s="167" t="s">
        <v>37</v>
      </c>
      <c r="AT150" s="167" t="s">
        <v>166</v>
      </c>
      <c r="AU150" s="167" t="s">
        <v>39</v>
      </c>
      <c r="AY150" s="37" t="s">
        <v>164</v>
      </c>
      <c r="BE150" s="168">
        <f>IF(O150="základní",K150,0)</f>
        <v>0</v>
      </c>
      <c r="BF150" s="168">
        <f>IF(O150="snížená",K150,0)</f>
        <v>0</v>
      </c>
      <c r="BG150" s="168">
        <f>IF(O150="zákl. přenesená",K150,0)</f>
        <v>0</v>
      </c>
      <c r="BH150" s="168">
        <f>IF(O150="sníž. přenesená",K150,0)</f>
        <v>0</v>
      </c>
      <c r="BI150" s="168">
        <f>IF(O150="nulová",K150,0)</f>
        <v>0</v>
      </c>
      <c r="BJ150" s="37" t="s">
        <v>40</v>
      </c>
      <c r="BK150" s="168">
        <f>ROUND(P150*H150,2)</f>
        <v>0</v>
      </c>
      <c r="BL150" s="37" t="s">
        <v>37</v>
      </c>
      <c r="BM150" s="167" t="s">
        <v>1413</v>
      </c>
    </row>
    <row r="151" spans="2:65" s="50" customFormat="1">
      <c r="B151" s="49"/>
      <c r="D151" s="171" t="s">
        <v>755</v>
      </c>
      <c r="F151" s="271" t="s">
        <v>1414</v>
      </c>
      <c r="I151" s="272"/>
      <c r="J151" s="272"/>
      <c r="M151" s="49"/>
      <c r="N151" s="273"/>
      <c r="X151" s="77"/>
      <c r="AT151" s="37" t="s">
        <v>755</v>
      </c>
      <c r="AU151" s="37" t="s">
        <v>39</v>
      </c>
    </row>
    <row r="152" spans="2:65" s="170" customFormat="1">
      <c r="B152" s="169"/>
      <c r="D152" s="171" t="s">
        <v>171</v>
      </c>
      <c r="E152" s="172" t="s">
        <v>50</v>
      </c>
      <c r="F152" s="173" t="s">
        <v>1375</v>
      </c>
      <c r="H152" s="174">
        <v>110</v>
      </c>
      <c r="I152" s="275"/>
      <c r="J152" s="275"/>
      <c r="M152" s="169"/>
      <c r="N152" s="175"/>
      <c r="X152" s="176"/>
      <c r="AT152" s="172" t="s">
        <v>171</v>
      </c>
      <c r="AU152" s="172" t="s">
        <v>39</v>
      </c>
      <c r="AV152" s="170" t="s">
        <v>38</v>
      </c>
      <c r="AW152" s="170" t="s">
        <v>77</v>
      </c>
      <c r="AX152" s="170" t="s">
        <v>40</v>
      </c>
      <c r="AY152" s="172" t="s">
        <v>164</v>
      </c>
    </row>
    <row r="153" spans="2:65" s="145" customFormat="1" ht="22.9" customHeight="1">
      <c r="B153" s="144"/>
      <c r="D153" s="146" t="s">
        <v>119</v>
      </c>
      <c r="E153" s="154" t="s">
        <v>623</v>
      </c>
      <c r="F153" s="154" t="s">
        <v>624</v>
      </c>
      <c r="I153" s="266"/>
      <c r="J153" s="266"/>
      <c r="K153" s="155">
        <f>BK153</f>
        <v>0</v>
      </c>
      <c r="M153" s="144"/>
      <c r="N153" s="149"/>
      <c r="Q153" s="267">
        <f>SUM(Q154:Q157)</f>
        <v>0</v>
      </c>
      <c r="R153" s="267">
        <f>SUM(R154:R157)</f>
        <v>0</v>
      </c>
      <c r="T153" s="150">
        <f>SUM(T154:T157)</f>
        <v>0</v>
      </c>
      <c r="V153" s="150">
        <f>SUM(V154:V157)</f>
        <v>0</v>
      </c>
      <c r="X153" s="151">
        <f>SUM(X154:X157)</f>
        <v>0</v>
      </c>
      <c r="AR153" s="146" t="s">
        <v>40</v>
      </c>
      <c r="AT153" s="152" t="s">
        <v>119</v>
      </c>
      <c r="AU153" s="152" t="s">
        <v>40</v>
      </c>
      <c r="AY153" s="146" t="s">
        <v>164</v>
      </c>
      <c r="BK153" s="153">
        <f>SUM(BK154:BK157)</f>
        <v>0</v>
      </c>
    </row>
    <row r="154" spans="2:65" s="50" customFormat="1" ht="16.5" customHeight="1">
      <c r="B154" s="49"/>
      <c r="C154" s="156" t="s">
        <v>46</v>
      </c>
      <c r="D154" s="156" t="s">
        <v>166</v>
      </c>
      <c r="E154" s="157" t="s">
        <v>625</v>
      </c>
      <c r="F154" s="158" t="s">
        <v>841</v>
      </c>
      <c r="G154" s="159" t="s">
        <v>43</v>
      </c>
      <c r="H154" s="160">
        <v>55.8</v>
      </c>
      <c r="I154" s="268"/>
      <c r="J154" s="268"/>
      <c r="K154" s="161">
        <f>ROUND(P154*H154,2)</f>
        <v>0</v>
      </c>
      <c r="L154" s="158" t="s">
        <v>50</v>
      </c>
      <c r="M154" s="49"/>
      <c r="N154" s="269" t="s">
        <v>50</v>
      </c>
      <c r="O154" s="164" t="s">
        <v>85</v>
      </c>
      <c r="P154" s="270">
        <f>I154+J154</f>
        <v>0</v>
      </c>
      <c r="Q154" s="270">
        <f>ROUND(I154*H154,2)</f>
        <v>0</v>
      </c>
      <c r="R154" s="270">
        <f>ROUND(J154*H154,2)</f>
        <v>0</v>
      </c>
      <c r="T154" s="165">
        <f>S154*H154</f>
        <v>0</v>
      </c>
      <c r="U154" s="165">
        <v>0</v>
      </c>
      <c r="V154" s="165">
        <f>U154*H154</f>
        <v>0</v>
      </c>
      <c r="W154" s="165">
        <v>0</v>
      </c>
      <c r="X154" s="166">
        <f>W154*H154</f>
        <v>0</v>
      </c>
      <c r="AR154" s="167" t="s">
        <v>37</v>
      </c>
      <c r="AT154" s="167" t="s">
        <v>166</v>
      </c>
      <c r="AU154" s="167" t="s">
        <v>38</v>
      </c>
      <c r="AY154" s="37" t="s">
        <v>164</v>
      </c>
      <c r="BE154" s="168">
        <f>IF(O154="základní",K154,0)</f>
        <v>0</v>
      </c>
      <c r="BF154" s="168">
        <f>IF(O154="snížená",K154,0)</f>
        <v>0</v>
      </c>
      <c r="BG154" s="168">
        <f>IF(O154="zákl. přenesená",K154,0)</f>
        <v>0</v>
      </c>
      <c r="BH154" s="168">
        <f>IF(O154="sníž. přenesená",K154,0)</f>
        <v>0</v>
      </c>
      <c r="BI154" s="168">
        <f>IF(O154="nulová",K154,0)</f>
        <v>0</v>
      </c>
      <c r="BJ154" s="37" t="s">
        <v>40</v>
      </c>
      <c r="BK154" s="168">
        <f>ROUND(P154*H154,2)</f>
        <v>0</v>
      </c>
      <c r="BL154" s="37" t="s">
        <v>37</v>
      </c>
      <c r="BM154" s="167" t="s">
        <v>1415</v>
      </c>
    </row>
    <row r="155" spans="2:65" s="50" customFormat="1">
      <c r="B155" s="49"/>
      <c r="D155" s="171" t="s">
        <v>755</v>
      </c>
      <c r="F155" s="271" t="s">
        <v>841</v>
      </c>
      <c r="I155" s="272"/>
      <c r="J155" s="272"/>
      <c r="M155" s="49"/>
      <c r="N155" s="273"/>
      <c r="X155" s="77"/>
      <c r="AT155" s="37" t="s">
        <v>755</v>
      </c>
      <c r="AU155" s="37" t="s">
        <v>38</v>
      </c>
    </row>
    <row r="156" spans="2:65" s="50" customFormat="1" ht="24.2" customHeight="1">
      <c r="B156" s="49"/>
      <c r="C156" s="156" t="s">
        <v>230</v>
      </c>
      <c r="D156" s="156" t="s">
        <v>166</v>
      </c>
      <c r="E156" s="157" t="s">
        <v>843</v>
      </c>
      <c r="F156" s="158" t="s">
        <v>844</v>
      </c>
      <c r="G156" s="159" t="s">
        <v>43</v>
      </c>
      <c r="H156" s="160">
        <v>55.8</v>
      </c>
      <c r="I156" s="268"/>
      <c r="J156" s="268"/>
      <c r="K156" s="161">
        <f>ROUND(P156*H156,2)</f>
        <v>0</v>
      </c>
      <c r="L156" s="158" t="s">
        <v>50</v>
      </c>
      <c r="M156" s="49"/>
      <c r="N156" s="269" t="s">
        <v>50</v>
      </c>
      <c r="O156" s="164" t="s">
        <v>85</v>
      </c>
      <c r="P156" s="270">
        <f>I156+J156</f>
        <v>0</v>
      </c>
      <c r="Q156" s="270">
        <f>ROUND(I156*H156,2)</f>
        <v>0</v>
      </c>
      <c r="R156" s="270">
        <f>ROUND(J156*H156,2)</f>
        <v>0</v>
      </c>
      <c r="T156" s="165">
        <f>S156*H156</f>
        <v>0</v>
      </c>
      <c r="U156" s="165">
        <v>0</v>
      </c>
      <c r="V156" s="165">
        <f>U156*H156</f>
        <v>0</v>
      </c>
      <c r="W156" s="165">
        <v>0</v>
      </c>
      <c r="X156" s="166">
        <f>W156*H156</f>
        <v>0</v>
      </c>
      <c r="AR156" s="167" t="s">
        <v>37</v>
      </c>
      <c r="AT156" s="167" t="s">
        <v>166</v>
      </c>
      <c r="AU156" s="167" t="s">
        <v>38</v>
      </c>
      <c r="AY156" s="37" t="s">
        <v>164</v>
      </c>
      <c r="BE156" s="168">
        <f>IF(O156="základní",K156,0)</f>
        <v>0</v>
      </c>
      <c r="BF156" s="168">
        <f>IF(O156="snížená",K156,0)</f>
        <v>0</v>
      </c>
      <c r="BG156" s="168">
        <f>IF(O156="zákl. přenesená",K156,0)</f>
        <v>0</v>
      </c>
      <c r="BH156" s="168">
        <f>IF(O156="sníž. přenesená",K156,0)</f>
        <v>0</v>
      </c>
      <c r="BI156" s="168">
        <f>IF(O156="nulová",K156,0)</f>
        <v>0</v>
      </c>
      <c r="BJ156" s="37" t="s">
        <v>40</v>
      </c>
      <c r="BK156" s="168">
        <f>ROUND(P156*H156,2)</f>
        <v>0</v>
      </c>
      <c r="BL156" s="37" t="s">
        <v>37</v>
      </c>
      <c r="BM156" s="167" t="s">
        <v>1416</v>
      </c>
    </row>
    <row r="157" spans="2:65" s="50" customFormat="1" ht="19.5">
      <c r="B157" s="49"/>
      <c r="D157" s="171" t="s">
        <v>755</v>
      </c>
      <c r="F157" s="271" t="s">
        <v>844</v>
      </c>
      <c r="I157" s="272"/>
      <c r="J157" s="272"/>
      <c r="M157" s="49"/>
      <c r="N157" s="279"/>
      <c r="O157" s="280"/>
      <c r="P157" s="280"/>
      <c r="Q157" s="280"/>
      <c r="R157" s="280"/>
      <c r="S157" s="280"/>
      <c r="T157" s="280"/>
      <c r="U157" s="280"/>
      <c r="V157" s="280"/>
      <c r="W157" s="280"/>
      <c r="X157" s="281"/>
      <c r="AT157" s="37" t="s">
        <v>755</v>
      </c>
      <c r="AU157" s="37" t="s">
        <v>38</v>
      </c>
    </row>
    <row r="158" spans="2:65" s="50" customFormat="1" ht="6.95" customHeight="1">
      <c r="B158" s="63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49"/>
    </row>
  </sheetData>
  <sheetProtection algorithmName="SHA-512" hashValue="GejRGvVu/Ew7cPFoCl/Noqtu2d6zY6YWPwldMt0BGzkZJEnJkv3Na2t8wR0VGAC7DPjMaWfmt2TUhkozeo3yzQ==" saltValue="2a9DoiTTeitv/mbDIE0BVfqiUZFiApepRHasWYZfZYcVM6iknhTsK+jNlhvNZeugkg2y0RvLB08ZRvt4CTo8NA==" spinCount="100000" sheet="1" objects="1" scenarios="1" formatColumns="0" formatRows="0" autoFilter="0"/>
  <autoFilter ref="C120:L157" xr:uid="{00000000-0009-0000-0000-000006000000}"/>
  <mergeCells count="9">
    <mergeCell ref="E87:H87"/>
    <mergeCell ref="E111:H111"/>
    <mergeCell ref="E113:H113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A31FF-DECB-49CC-9CC7-D1F3D71AB259}">
  <sheetPr>
    <pageSetUpPr fitToPage="1"/>
  </sheetPr>
  <dimension ref="B1:H28"/>
  <sheetViews>
    <sheetView showGridLines="0" workbookViewId="0">
      <selection activeCell="AK30" sqref="AK30:AO30"/>
    </sheetView>
  </sheetViews>
  <sheetFormatPr defaultRowHeight="11.25"/>
  <cols>
    <col min="1" max="1" width="7.140625" style="36" customWidth="1"/>
    <col min="2" max="2" width="1.42578125" style="36" customWidth="1"/>
    <col min="3" max="3" width="21.42578125" style="36" customWidth="1"/>
    <col min="4" max="4" width="112.140625" style="36" customWidth="1"/>
    <col min="5" max="5" width="11.42578125" style="36" customWidth="1"/>
    <col min="6" max="6" width="17.140625" style="36" customWidth="1"/>
    <col min="7" max="7" width="1.42578125" style="36" customWidth="1"/>
    <col min="8" max="8" width="7.140625" style="36" customWidth="1"/>
    <col min="9" max="16384" width="9.140625" style="36"/>
  </cols>
  <sheetData>
    <row r="1" spans="2:8" ht="11.25" customHeight="1"/>
    <row r="2" spans="2:8" ht="36.950000000000003" customHeight="1"/>
    <row r="3" spans="2:8" ht="6.95" customHeight="1">
      <c r="B3" s="38"/>
      <c r="C3" s="39"/>
      <c r="D3" s="39"/>
      <c r="E3" s="39"/>
      <c r="F3" s="39"/>
      <c r="G3" s="39"/>
      <c r="H3" s="40"/>
    </row>
    <row r="4" spans="2:8" ht="24.95" customHeight="1">
      <c r="B4" s="40"/>
      <c r="C4" s="41" t="s">
        <v>1417</v>
      </c>
      <c r="H4" s="40"/>
    </row>
    <row r="5" spans="2:8" ht="12" customHeight="1">
      <c r="B5" s="40"/>
      <c r="C5" s="43" t="s">
        <v>61</v>
      </c>
      <c r="D5" s="349" t="s">
        <v>714</v>
      </c>
      <c r="E5" s="346"/>
      <c r="F5" s="346"/>
      <c r="H5" s="40"/>
    </row>
    <row r="6" spans="2:8" ht="36.950000000000003" customHeight="1">
      <c r="B6" s="40"/>
      <c r="C6" s="45" t="s">
        <v>63</v>
      </c>
      <c r="D6" s="348" t="s">
        <v>716</v>
      </c>
      <c r="E6" s="346"/>
      <c r="F6" s="346"/>
      <c r="H6" s="40"/>
    </row>
    <row r="7" spans="2:8" ht="16.5" customHeight="1">
      <c r="B7" s="40"/>
      <c r="C7" s="46" t="s">
        <v>3</v>
      </c>
      <c r="D7" s="73" t="str">
        <f>'Rekapitulace komunik+VO AmPark'!AN8</f>
        <v>28. 5. 2024</v>
      </c>
      <c r="H7" s="40"/>
    </row>
    <row r="8" spans="2:8" s="50" customFormat="1" ht="10.9" customHeight="1">
      <c r="B8" s="49"/>
      <c r="H8" s="49"/>
    </row>
    <row r="9" spans="2:8" s="139" customFormat="1" ht="29.25" customHeight="1">
      <c r="B9" s="134"/>
      <c r="C9" s="135" t="s">
        <v>101</v>
      </c>
      <c r="D9" s="136" t="s">
        <v>102</v>
      </c>
      <c r="E9" s="136" t="s">
        <v>151</v>
      </c>
      <c r="F9" s="137" t="s">
        <v>1418</v>
      </c>
      <c r="H9" s="134"/>
    </row>
    <row r="10" spans="2:8" s="50" customFormat="1" ht="26.45" customHeight="1">
      <c r="B10" s="49"/>
      <c r="C10" s="283" t="s">
        <v>731</v>
      </c>
      <c r="D10" s="283" t="s">
        <v>125</v>
      </c>
      <c r="H10" s="49"/>
    </row>
    <row r="11" spans="2:8" s="50" customFormat="1" ht="16.899999999999999" customHeight="1">
      <c r="B11" s="49"/>
      <c r="C11" s="284" t="s">
        <v>1375</v>
      </c>
      <c r="D11" s="285" t="s">
        <v>1376</v>
      </c>
      <c r="E11" s="286" t="s">
        <v>33</v>
      </c>
      <c r="F11" s="287">
        <v>110</v>
      </c>
      <c r="H11" s="49"/>
    </row>
    <row r="12" spans="2:8" s="50" customFormat="1" ht="16.899999999999999" customHeight="1">
      <c r="B12" s="49"/>
      <c r="C12" s="288" t="s">
        <v>50</v>
      </c>
      <c r="D12" s="288" t="s">
        <v>779</v>
      </c>
      <c r="E12" s="37" t="s">
        <v>50</v>
      </c>
      <c r="F12" s="289">
        <v>110</v>
      </c>
      <c r="H12" s="49"/>
    </row>
    <row r="13" spans="2:8" s="50" customFormat="1" ht="16.899999999999999" customHeight="1">
      <c r="B13" s="49"/>
      <c r="C13" s="284" t="s">
        <v>1377</v>
      </c>
      <c r="D13" s="285" t="s">
        <v>35</v>
      </c>
      <c r="E13" s="286" t="s">
        <v>33</v>
      </c>
      <c r="F13" s="287">
        <v>310</v>
      </c>
      <c r="H13" s="49"/>
    </row>
    <row r="14" spans="2:8" s="50" customFormat="1" ht="16.899999999999999" customHeight="1">
      <c r="B14" s="49"/>
      <c r="C14" s="288" t="s">
        <v>50</v>
      </c>
      <c r="D14" s="288" t="s">
        <v>777</v>
      </c>
      <c r="E14" s="37" t="s">
        <v>50</v>
      </c>
      <c r="F14" s="289">
        <v>310</v>
      </c>
      <c r="H14" s="49"/>
    </row>
    <row r="15" spans="2:8" s="50" customFormat="1" ht="26.45" customHeight="1">
      <c r="B15" s="49"/>
      <c r="C15" s="283" t="s">
        <v>741</v>
      </c>
      <c r="D15" s="283" t="s">
        <v>742</v>
      </c>
      <c r="H15" s="49"/>
    </row>
    <row r="16" spans="2:8" s="50" customFormat="1" ht="16.899999999999999" customHeight="1">
      <c r="B16" s="49"/>
      <c r="C16" s="284" t="s">
        <v>1375</v>
      </c>
      <c r="D16" s="285" t="s">
        <v>1376</v>
      </c>
      <c r="E16" s="286" t="s">
        <v>33</v>
      </c>
      <c r="F16" s="287">
        <v>110</v>
      </c>
      <c r="H16" s="49"/>
    </row>
    <row r="17" spans="2:8" s="50" customFormat="1" ht="16.899999999999999" customHeight="1">
      <c r="B17" s="49"/>
      <c r="C17" s="288" t="s">
        <v>50</v>
      </c>
      <c r="D17" s="288" t="s">
        <v>779</v>
      </c>
      <c r="E17" s="37" t="s">
        <v>50</v>
      </c>
      <c r="F17" s="289">
        <v>110</v>
      </c>
      <c r="H17" s="49"/>
    </row>
    <row r="18" spans="2:8" s="50" customFormat="1" ht="16.899999999999999" customHeight="1">
      <c r="B18" s="49"/>
      <c r="C18" s="290" t="s">
        <v>1419</v>
      </c>
      <c r="H18" s="49"/>
    </row>
    <row r="19" spans="2:8" s="50" customFormat="1" ht="16.899999999999999" customHeight="1">
      <c r="B19" s="49"/>
      <c r="C19" s="288" t="s">
        <v>1411</v>
      </c>
      <c r="D19" s="288" t="s">
        <v>1412</v>
      </c>
      <c r="E19" s="37" t="s">
        <v>33</v>
      </c>
      <c r="F19" s="289">
        <v>110</v>
      </c>
      <c r="H19" s="49"/>
    </row>
    <row r="20" spans="2:8" s="50" customFormat="1" ht="16.899999999999999" customHeight="1">
      <c r="B20" s="49"/>
      <c r="C20" s="284" t="s">
        <v>1377</v>
      </c>
      <c r="D20" s="285" t="s">
        <v>35</v>
      </c>
      <c r="E20" s="286" t="s">
        <v>33</v>
      </c>
      <c r="F20" s="287">
        <v>310</v>
      </c>
      <c r="H20" s="49"/>
    </row>
    <row r="21" spans="2:8" s="50" customFormat="1" ht="16.899999999999999" customHeight="1">
      <c r="B21" s="49"/>
      <c r="C21" s="288" t="s">
        <v>50</v>
      </c>
      <c r="D21" s="288" t="s">
        <v>777</v>
      </c>
      <c r="E21" s="37" t="s">
        <v>50</v>
      </c>
      <c r="F21" s="289">
        <v>310</v>
      </c>
      <c r="H21" s="49"/>
    </row>
    <row r="22" spans="2:8" s="50" customFormat="1" ht="16.899999999999999" customHeight="1">
      <c r="B22" s="49"/>
      <c r="C22" s="290" t="s">
        <v>1419</v>
      </c>
      <c r="H22" s="49"/>
    </row>
    <row r="23" spans="2:8" s="50" customFormat="1" ht="16.899999999999999" customHeight="1">
      <c r="B23" s="49"/>
      <c r="C23" s="288" t="s">
        <v>231</v>
      </c>
      <c r="D23" s="288" t="s">
        <v>232</v>
      </c>
      <c r="E23" s="37" t="s">
        <v>33</v>
      </c>
      <c r="F23" s="289">
        <v>310</v>
      </c>
      <c r="H23" s="49"/>
    </row>
    <row r="24" spans="2:8" s="50" customFormat="1" ht="16.899999999999999" customHeight="1">
      <c r="B24" s="49"/>
      <c r="C24" s="288" t="s">
        <v>1384</v>
      </c>
      <c r="D24" s="288" t="s">
        <v>1385</v>
      </c>
      <c r="E24" s="37" t="s">
        <v>33</v>
      </c>
      <c r="F24" s="289">
        <v>310</v>
      </c>
      <c r="H24" s="49"/>
    </row>
    <row r="25" spans="2:8" s="50" customFormat="1" ht="16.899999999999999" customHeight="1">
      <c r="B25" s="49"/>
      <c r="C25" s="288" t="s">
        <v>1392</v>
      </c>
      <c r="D25" s="288" t="s">
        <v>1393</v>
      </c>
      <c r="E25" s="37" t="s">
        <v>33</v>
      </c>
      <c r="F25" s="289">
        <v>310</v>
      </c>
      <c r="H25" s="49"/>
    </row>
    <row r="26" spans="2:8" s="50" customFormat="1" ht="16.899999999999999" customHeight="1">
      <c r="B26" s="49"/>
      <c r="C26" s="288" t="s">
        <v>1388</v>
      </c>
      <c r="D26" s="288" t="s">
        <v>1389</v>
      </c>
      <c r="E26" s="37" t="s">
        <v>169</v>
      </c>
      <c r="F26" s="289">
        <v>55.8</v>
      </c>
      <c r="H26" s="49"/>
    </row>
    <row r="27" spans="2:8" s="50" customFormat="1" ht="7.35" customHeight="1">
      <c r="B27" s="63"/>
      <c r="C27" s="64"/>
      <c r="D27" s="64"/>
      <c r="E27" s="64"/>
      <c r="F27" s="64"/>
      <c r="G27" s="64"/>
      <c r="H27" s="49"/>
    </row>
    <row r="28" spans="2:8" s="50" customFormat="1"/>
  </sheetData>
  <sheetProtection algorithmName="SHA-512" hashValue="JMfQzC3fbhowr9csD5L/SfsAO2v0EZnTLzaQGsl5YI7GF/lF+xxoUxgSp0YozlaXZYNKGK8w21BW6Ir+Uajanw==" saltValue="0AgXMtMPxy+Q9K0PyhbstRcKmoI0SM1vHNrKP/F/+8rJR2Hm+SYtr0w2wIE7hFyfIKD7jzQuOsBXFN8SWJmAh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23</vt:i4>
      </vt:variant>
    </vt:vector>
  </HeadingPairs>
  <TitlesOfParts>
    <vt:vector size="35" baseType="lpstr">
      <vt:lpstr>krycí list celkový</vt:lpstr>
      <vt:lpstr>Rekapitulace CPS_zpevněné ploch</vt:lpstr>
      <vt:lpstr>SO 101 - Zpevněné plochy</vt:lpstr>
      <vt:lpstr>VRN CPS_zpevněné plochy</vt:lpstr>
      <vt:lpstr>Rekapitulace komunik+VO AmPark</vt:lpstr>
      <vt:lpstr>SO 01 - Příprava území</vt:lpstr>
      <vt:lpstr>SO 02 - Zpevněné plochy</vt:lpstr>
      <vt:lpstr>SO 03 - Mobiliář </vt:lpstr>
      <vt:lpstr>VRN - Vedlejší rozpočtové...</vt:lpstr>
      <vt:lpstr>SO 04 - VO a elektroinsta...</vt:lpstr>
      <vt:lpstr>SO 05 - Úprava území</vt:lpstr>
      <vt:lpstr>Seznam figur</vt:lpstr>
      <vt:lpstr>'Rekapitulace CPS_zpevněné ploch'!Názvy_tisku</vt:lpstr>
      <vt:lpstr>'Rekapitulace komunik+VO AmPark'!Názvy_tisku</vt:lpstr>
      <vt:lpstr>'Seznam figur'!Názvy_tisku</vt:lpstr>
      <vt:lpstr>'SO 01 - Příprava území'!Názvy_tisku</vt:lpstr>
      <vt:lpstr>'SO 02 - Zpevněné plochy'!Názvy_tisku</vt:lpstr>
      <vt:lpstr>'SO 03 - Mobiliář '!Názvy_tisku</vt:lpstr>
      <vt:lpstr>'SO 04 - VO a elektroinsta...'!Názvy_tisku</vt:lpstr>
      <vt:lpstr>'SO 05 - Úprava území'!Názvy_tisku</vt:lpstr>
      <vt:lpstr>'SO 101 - Zpevněné plochy'!Názvy_tisku</vt:lpstr>
      <vt:lpstr>'VRN - Vedlejší rozpočtové...'!Názvy_tisku</vt:lpstr>
      <vt:lpstr>'VRN CPS_zpevněné plochy'!Názvy_tisku</vt:lpstr>
      <vt:lpstr>'krycí list celkový'!Oblast_tisku</vt:lpstr>
      <vt:lpstr>'Rekapitulace CPS_zpevněné ploch'!Oblast_tisku</vt:lpstr>
      <vt:lpstr>'Rekapitulace komunik+VO AmPark'!Oblast_tisku</vt:lpstr>
      <vt:lpstr>'Seznam figur'!Oblast_tisku</vt:lpstr>
      <vt:lpstr>'SO 01 - Příprava území'!Oblast_tisku</vt:lpstr>
      <vt:lpstr>'SO 02 - Zpevněné plochy'!Oblast_tisku</vt:lpstr>
      <vt:lpstr>'SO 03 - Mobiliář '!Oblast_tisku</vt:lpstr>
      <vt:lpstr>'SO 04 - VO a elektroinsta...'!Oblast_tisku</vt:lpstr>
      <vt:lpstr>'SO 05 - Úprava území'!Oblast_tisku</vt:lpstr>
      <vt:lpstr>'SO 101 - Zpevněné plochy'!Oblast_tisku</vt:lpstr>
      <vt:lpstr>'VRN - Vedlejší rozpočtové...'!Oblast_tisku</vt:lpstr>
      <vt:lpstr>'VRN CPS_zpevněné plochy'!Oblast_tisku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Tesařová</dc:creator>
  <cp:lastModifiedBy>Pavel Darebníček</cp:lastModifiedBy>
  <cp:lastPrinted>2025-10-08T09:19:58Z</cp:lastPrinted>
  <dcterms:created xsi:type="dcterms:W3CDTF">2015-06-05T18:19:34Z</dcterms:created>
  <dcterms:modified xsi:type="dcterms:W3CDTF">2026-02-04T13:35:32Z</dcterms:modified>
</cp:coreProperties>
</file>